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Инвестиционные программы\2025\4 квартал\Паспорта 2025 отчет\"/>
    </mc:Choice>
  </mc:AlternateContent>
  <bookViews>
    <workbookView xWindow="0" yWindow="0" windowWidth="16380" windowHeight="8190" tabRatio="678"/>
  </bookViews>
  <sheets>
    <sheet name="1. паспорт местоположение" sheetId="1" r:id="rId1"/>
    <sheet name="2 паспорт описание" sheetId="2" r:id="rId2"/>
    <sheet name="3. КСГ" sheetId="3" r:id="rId3"/>
    <sheet name="5.паспорт отчет о закупке" sheetId="5" r:id="rId4"/>
    <sheet name="6.Ком_предложения" sheetId="6" r:id="rId5"/>
  </sheets>
  <externalReferences>
    <externalReference r:id="rId6"/>
  </externalReferences>
  <definedNames>
    <definedName name="Print_Titles_0" localSheetId="0">'1. паспорт местоположение'!$17:$17</definedName>
    <definedName name="Print_Titles_0" localSheetId="1">'2 паспорт описание'!$20:$20</definedName>
    <definedName name="Print_Titles_0_0" localSheetId="0">'1. паспорт местоположение'!$17:$17</definedName>
    <definedName name="Print_Titles_0_0" localSheetId="1">'2 паспорт описание'!$20:$20</definedName>
    <definedName name="Print_Titles_0_0_0" localSheetId="0">'1. паспорт местоположение'!$17:$17</definedName>
    <definedName name="Print_Titles_0_0_0" localSheetId="1">'2 паспорт описание'!$20:$20</definedName>
    <definedName name="Print_Titles_0_0_0_0" localSheetId="0">'1. паспорт местоположение'!$17:$17</definedName>
    <definedName name="Print_Titles_0_0_0_0" localSheetId="1">'2 паспорт описание'!$20:$20</definedName>
    <definedName name="Print_Titles_0_0_0_0_0" localSheetId="0">'1. паспорт местоположение'!$17:$17</definedName>
    <definedName name="Print_Titles_0_0_0_0_0" localSheetId="1">'2 паспорт описание'!$20:$20</definedName>
    <definedName name="Print_Titles_0_0_0_0_0_0" localSheetId="0">'1. паспорт местоположение'!$17:$17</definedName>
    <definedName name="Print_Titles_0_0_0_0_0_0" localSheetId="1">'2 паспорт описание'!$20:$20</definedName>
    <definedName name="Print_Titles_0_0_0_0_0_0_0" localSheetId="0">'1. паспорт местоположение'!$17:$17</definedName>
    <definedName name="Print_Titles_0_0_0_0_0_0_0" localSheetId="1">'2 паспорт описание'!$20:$20</definedName>
    <definedName name="Print_Titles_0_0_0_0_0_0_0_0" localSheetId="0">'1. паспорт местоположение'!$17:$17</definedName>
    <definedName name="Print_Titles_0_0_0_0_0_0_0_0" localSheetId="1">'2 паспорт описание'!$20:$20</definedName>
    <definedName name="_xlnm.Print_Titles" localSheetId="0">'1. паспорт местоположение'!$17:$17</definedName>
    <definedName name="_xlnm.Print_Titles" localSheetId="1">'2 паспорт описание'!$20:$20</definedName>
    <definedName name="_xlnm.Print_Area" localSheetId="0">'1. паспорт местоположение'!$A$1:$C$28</definedName>
    <definedName name="_xlnm.Print_Area" localSheetId="1">'2 паспорт описание'!$A$1:$C$27</definedName>
    <definedName name="_xlnm.Print_Area" localSheetId="2">'3. КСГ'!$A$1:$J$51</definedName>
    <definedName name="_xlnm.Print_Area" localSheetId="4">'6.Ком_предложения'!$A$2:$F$6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8" i="1" l="1"/>
  <c r="M9" i="6" l="1"/>
  <c r="L9" i="6"/>
  <c r="H9" i="6"/>
  <c r="I9" i="6" s="1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W25" i="5" s="1"/>
  <c r="A15" i="5"/>
  <c r="A12" i="5"/>
  <c r="A9" i="5"/>
  <c r="A5" i="5"/>
  <c r="A14" i="2"/>
  <c r="A11" i="2"/>
  <c r="A8" i="2"/>
  <c r="C1" i="2"/>
  <c r="J9" i="6" l="1"/>
  <c r="C28" i="1" s="1"/>
  <c r="C24" i="2" s="1"/>
  <c r="C27" i="1"/>
</calcChain>
</file>

<file path=xl/sharedStrings.xml><?xml version="1.0" encoding="utf-8"?>
<sst xmlns="http://schemas.openxmlformats.org/spreadsheetml/2006/main" count="251" uniqueCount="205">
  <si>
    <t>Год раскрытия информации:</t>
  </si>
  <si>
    <t xml:space="preserve">Паспорт инвестиционного проекта </t>
  </si>
  <si>
    <t>АО "Рязанская областная электросетевая компания"</t>
  </si>
  <si>
    <t xml:space="preserve">         (фирменное наименование субъекта электроэнергетики)</t>
  </si>
  <si>
    <t>P_ROEK_OFIS_1</t>
  </si>
  <si>
    <t xml:space="preserve">         (идентификатор инвестиционного проекта)</t>
  </si>
  <si>
    <t xml:space="preserve">Приобретение МФУ 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</si>
  <si>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</si>
  <si>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</si>
  <si>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</si>
  <si>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</si>
  <si>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</si>
  <si>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</si>
  <si>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</si>
  <si>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Прочие инвестиционные проекты</t>
  </si>
  <si>
    <t>2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</si>
  <si>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</si>
  <si>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АО «РОЭК»</t>
  </si>
  <si>
    <t>3</t>
  </si>
  <si>
    <t>Субъекты Российской Федерации, на территории которых реализуется проект</t>
  </si>
  <si>
    <t>Рязанская область</t>
  </si>
  <si>
    <t>4</t>
  </si>
  <si>
    <t>Территории муниципальных образований, на территории которых реализуется инвестиционный проект</t>
  </si>
  <si>
    <t>г. Рязань</t>
  </si>
  <si>
    <t>5</t>
  </si>
  <si>
    <t>Наличие правоустанавливающих документов на земельный участок</t>
  </si>
  <si>
    <t>не требуется</t>
  </si>
  <si>
    <t>6</t>
  </si>
  <si>
    <t>Наличие заключения по результатам 
технологического и ценового аудита инвестиционного проекта</t>
  </si>
  <si>
    <t>7</t>
  </si>
  <si>
    <t>Наличие положительного заключения экспертизы проектной документации</t>
  </si>
  <si>
    <t>8</t>
  </si>
  <si>
    <t>Наличие утвержденной проектной документации</t>
  </si>
  <si>
    <t>9</t>
  </si>
  <si>
    <t>Наличие разрешения на строительство</t>
  </si>
  <si>
    <t>10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</si>
  <si>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</si>
  <si>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11</t>
  </si>
  <si>
    <t>Общий объем освоения капитальных вложений по инвестиционному проекту за период реализации инвестиционной программы, млн. руб. без НДС</t>
  </si>
  <si>
    <t>Раздел 2.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</si>
  <si>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</si>
  <si>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 xml:space="preserve">Частичное  восстановление парка офисного оборудования, имеющего 100% износ, необходимого для осуществления производственных и административных функций.
</t>
  </si>
  <si>
    <t>Описание конкретных результатов реализации инвестиционного проекта</t>
  </si>
  <si>
    <t>Приобретение основных средств для нужд АО «РОЭК» - оргтехника</t>
  </si>
  <si>
    <t>Описание состава объектов инвестиционной деятельности их количества и характеристик в отношении каждого такого объекта</t>
  </si>
  <si>
    <t xml:space="preserve">Приобретение МФУ , в количестве 4 единиц </t>
  </si>
  <si>
    <t>Удельные стоимостные показатели реализации инвестиционного проекта, млн. руб</t>
  </si>
  <si>
    <t>Обоснование необходимости реализации инвестиционного проекта</t>
  </si>
  <si>
    <t>Имеющееся оборудование не обеспечивает надлежещее качество печатных документов.</t>
  </si>
  <si>
    <t>Год начала  реализации инвестиционного проекта</t>
  </si>
  <si>
    <t>Год окончания реализации инвестиционного проекта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</si>
  <si>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</si>
  <si>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</si>
  <si>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</si>
  <si>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</si>
  <si>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</si>
  <si>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</si>
  <si>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</si>
  <si>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</si>
  <si>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</si>
  <si>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</si>
  <si>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1.2.</t>
  </si>
  <si>
    <t>1.3.</t>
  </si>
  <si>
    <t>1.4.</t>
  </si>
  <si>
    <t>1.5.</t>
  </si>
  <si>
    <t>Заключение договора на разработку проектной документации</t>
  </si>
  <si>
    <t>1.6.</t>
  </si>
  <si>
    <t>Получение положительного заключения государственной экологической экспертизы проектной документации</t>
  </si>
  <si>
    <t>Утверждение проектной документации</t>
  </si>
  <si>
    <t>Разработка рабочей документации</t>
  </si>
  <si>
    <t>Организационный этап</t>
  </si>
  <si>
    <t>2.1.</t>
  </si>
  <si>
    <t>2.2.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</si>
  <si>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</si>
  <si>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</si>
  <si>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</si>
  <si>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</si>
  <si>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</si>
  <si>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</si>
  <si>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</si>
  <si>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</si>
  <si>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</si>
  <si>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 xml:space="preserve"> До 31.12.2025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</si>
  <si>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</si>
  <si>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</si>
  <si>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</si>
  <si>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</si>
  <si>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</si>
  <si>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</si>
  <si>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</si>
  <si>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</si>
  <si>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</si>
  <si>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</si>
  <si>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МВт</t>
  </si>
  <si>
    <t>МВ×А</t>
  </si>
  <si>
    <t>Мвар</t>
  </si>
  <si>
    <t>Приложение  № _____</t>
  </si>
  <si>
    <t>к приказу Минэнерго России</t>
  </si>
  <si>
    <t>от «__» _____ 201_ г. №___</t>
  </si>
  <si>
    <t>Раздел 8.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</si>
  <si>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</si>
  <si>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</si>
  <si>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</si>
  <si>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</si>
  <si>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</si>
  <si>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</si>
  <si>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</si>
  <si>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</si>
  <si>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</si>
  <si>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</si>
  <si>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</si>
  <si>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</si>
  <si>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</si>
  <si>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</si>
  <si>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</si>
  <si>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</si>
  <si>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</si>
  <si>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</si>
  <si>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</si>
  <si>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</si>
  <si>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</si>
  <si>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</si>
  <si>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</si>
  <si>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</si>
  <si>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</si>
  <si>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</si>
  <si>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</si>
  <si>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</si>
  <si>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</si>
  <si>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</si>
  <si>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</si>
  <si>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</si>
  <si>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</si>
  <si>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</si>
  <si>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</si>
  <si>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</si>
  <si>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</si>
  <si>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</si>
  <si>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</si>
  <si>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</si>
  <si>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</si>
  <si>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</si>
  <si>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</si>
  <si>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</si>
  <si>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</si>
  <si>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</si>
  <si>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</si>
  <si>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</si>
  <si>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</si>
  <si>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«Поставка многофункциональных устройств»</t>
  </si>
  <si>
    <t>ЕП</t>
  </si>
  <si>
    <t>ООО «ДВЗ Ком»,       ООО «Вектор», ООО  «ЮниСтар»</t>
  </si>
  <si>
    <t>ООО «ДВЗ Ком»,       ООО «Вектор»</t>
  </si>
  <si>
    <t>ООО «ЮниСтар»</t>
  </si>
  <si>
    <t>ЕИС</t>
  </si>
  <si>
    <t xml:space="preserve">Ст 23,п 28 Положения </t>
  </si>
  <si>
    <t>104/1-06</t>
  </si>
  <si>
    <t>в течении 15 к.д. с подачи заявки</t>
  </si>
  <si>
    <t>не позднее 31.03.2025</t>
  </si>
  <si>
    <t>Расчет цены на оборудование на 2025-2034 годы(тыс.руб. с НДС)</t>
  </si>
  <si>
    <t>Идентификатор инвестиционного проекта</t>
  </si>
  <si>
    <t>Цена в соотв. с коммерческими предложениями тыс.руб. за 1 ед.</t>
  </si>
  <si>
    <t>год реализации</t>
  </si>
  <si>
    <t>Цена в год реализации проекта с учетом инфляции</t>
  </si>
  <si>
    <t>1 ком.  предл.,от 04.03.2025</t>
  </si>
  <si>
    <t>2 ком.  предл.,от 04.03.2025</t>
  </si>
  <si>
    <t>3 ком.  предл.,от 04.03.2025</t>
  </si>
  <si>
    <t>минимальная цена, тыс.руб.., за 1ед.</t>
  </si>
  <si>
    <t>на 1 ед , тыс.руб. с НДС</t>
  </si>
  <si>
    <t>на 4 ед , млн.руб. с НДС</t>
  </si>
  <si>
    <t>на 4 ед , млн.руб. без НДС</t>
  </si>
  <si>
    <t>O_ROEK_OFIS_1</t>
  </si>
  <si>
    <t xml:space="preserve"> сопоставление рыночных цен (анализа рынка)</t>
  </si>
  <si>
    <t>550,00000,       560,00000,     541,66667</t>
  </si>
  <si>
    <t>Управление АО "РОЭК"</t>
  </si>
  <si>
    <t>амортизация</t>
  </si>
  <si>
    <t>Приложение  № 11,1</t>
  </si>
  <si>
    <t>от 24 марта 2010 г. № 114</t>
  </si>
  <si>
    <t>Отчет об исполнении сетевого графика проекта на приобритение ОС</t>
  </si>
  <si>
    <t xml:space="preserve"> за 4 квартал 2025 г.</t>
  </si>
  <si>
    <t>Утверждаю</t>
  </si>
  <si>
    <t>АО «Рязанская областная электорсетевая компания»</t>
  </si>
  <si>
    <t>______________Д.В.Шибаев</t>
  </si>
  <si>
    <t>12 февраля  2026 года</t>
  </si>
  <si>
    <t>М.П.</t>
  </si>
  <si>
    <t xml:space="preserve">Наименование инвестиционного проекта:  </t>
  </si>
  <si>
    <t xml:space="preserve"> МФУ  (идентификатор P_ROEK_OFIS_1)</t>
  </si>
  <si>
    <t>Отчетный период  2025 год.</t>
  </si>
  <si>
    <t>по состоянию на 4 квартал 2025г.</t>
  </si>
  <si>
    <t>№</t>
  </si>
  <si>
    <t>Наименование этапов основных работ (с учетом подготовительного периода)</t>
  </si>
  <si>
    <t xml:space="preserve">Факт </t>
  </si>
  <si>
    <t>Получение заявки на ТП</t>
  </si>
  <si>
    <t>Разработка и выдача ТУ на ТП</t>
  </si>
  <si>
    <r>
      <t xml:space="preserve">Заключение договора  на выполнение строительно-монтажных работ (дополнительного соглашения к договору). </t>
    </r>
    <r>
      <rPr>
        <sz val="12"/>
        <color rgb="FFFF0000"/>
        <rFont val="Times New Roman"/>
        <family val="1"/>
        <charset val="204"/>
      </rPr>
      <t>Закупка основного оборудования для прочих инвестиционных проектов</t>
    </r>
  </si>
  <si>
    <t>Получение правоустанавливающих документов для выделения земельного участка под строительство</t>
  </si>
  <si>
    <t>Сетевое строительство (реконструкция) и пусконаладочные работы</t>
  </si>
  <si>
    <r>
      <t>Подготовка площадки строительства для подстанций, трассы - для ЛЭП.</t>
    </r>
    <r>
      <rPr>
        <sz val="12"/>
        <color rgb="FFFF0000"/>
        <rFont val="Times New Roman"/>
        <family val="1"/>
        <charset val="204"/>
      </rPr>
      <t xml:space="preserve"> Поставка основного оборудования для прочих инвестиционных проектов</t>
    </r>
  </si>
  <si>
    <t>3.6.</t>
  </si>
  <si>
    <t xml:space="preserve">Завершение строительства </t>
  </si>
  <si>
    <r>
      <t xml:space="preserve">Ввод с эксплуатацию объекта электросетевого хозяйства. </t>
    </r>
    <r>
      <rPr>
        <sz val="12"/>
        <color rgb="FFFF0000"/>
        <rFont val="Times New Roman"/>
        <family val="1"/>
        <charset val="204"/>
      </rPr>
      <t>Приемка основных средств к бухгалтерскому учету для прочих инвестиционных проектов</t>
    </r>
  </si>
  <si>
    <t>* Градостроительный кодекс Российской Федерации Глава 6 ст.49 п.3</t>
  </si>
  <si>
    <t>** Закон Рязанской области от 5 августа 2015 г. N 57-ОЗ  "О внесении изменений в статью 11.1 Закона Рязанской области "О градостроительной деятельности на территории Рязанской области"</t>
  </si>
  <si>
    <t>Постановление Правительства РФ от 3 декабря 2014 г. N 1300</t>
  </si>
  <si>
    <t>Генеральный директор АО "РОЭК"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</si>
</sst>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"/>
    <numFmt numFmtId="165" formatCode="#,##0.00_р_.;\-#,##0.00_р_."/>
    <numFmt numFmtId="166" formatCode="#,##0.0"/>
    <numFmt numFmtId="167" formatCode="0.00000"/>
    <numFmt numFmtId="168" formatCode="0.000"/>
    <numFmt numFmtId="169" formatCode="0.0000"/>
    <numFmt numFmtId="170" formatCode="#,##0.0000"/>
  </numFmts>
  <fonts count="36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Arial1"/>
      <charset val="204"/>
    </font>
    <font>
      <sz val="12"/>
      <color indexed="8"/>
      <name val="Arial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FFCC"/>
        <bgColor rgb="FFCCFFFF"/>
      </patternFill>
    </fill>
    <fill>
      <patternFill patternType="solid">
        <fgColor theme="8" tint="0.79998168889431442"/>
        <bgColor indexed="27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0" fillId="0" borderId="0"/>
    <xf numFmtId="0" fontId="34" fillId="0" borderId="0" applyNumberFormat="0" applyBorder="0" applyProtection="0"/>
  </cellStyleXfs>
  <cellXfs count="182">
    <xf numFmtId="0" fontId="0" fillId="0" borderId="0" xfId="0"/>
    <xf numFmtId="0" fontId="3" fillId="0" borderId="0" xfId="0" applyFont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Border="1" applyAlignment="1">
      <alignment horizontal="center" vertical="center"/>
    </xf>
    <xf numFmtId="0" fontId="5" fillId="0" borderId="0" xfId="0" applyFont="1" applyBorder="1"/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4" fillId="0" borderId="0" xfId="0" applyFont="1" applyBorder="1"/>
    <xf numFmtId="49" fontId="11" fillId="0" borderId="1" xfId="0" applyNumberFormat="1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0" xfId="0" applyBorder="1"/>
    <xf numFmtId="164" fontId="11" fillId="2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11" fillId="0" borderId="0" xfId="0" applyFont="1"/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11" fillId="0" borderId="2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19" fillId="0" borderId="0" xfId="0" applyFont="1"/>
    <xf numFmtId="0" fontId="6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/>
    <xf numFmtId="0" fontId="2" fillId="0" borderId="0" xfId="2"/>
    <xf numFmtId="0" fontId="24" fillId="0" borderId="0" xfId="2" applyFont="1"/>
    <xf numFmtId="0" fontId="2" fillId="0" borderId="5" xfId="2" applyBorder="1"/>
    <xf numFmtId="0" fontId="25" fillId="0" borderId="1" xfId="2" applyFont="1" applyBorder="1" applyAlignment="1">
      <alignment horizontal="center" vertical="center"/>
    </xf>
    <xf numFmtId="0" fontId="26" fillId="0" borderId="1" xfId="2" applyFont="1" applyBorder="1" applyAlignment="1">
      <alignment horizontal="center" vertical="center" wrapText="1"/>
    </xf>
    <xf numFmtId="0" fontId="2" fillId="0" borderId="3" xfId="2" applyBorder="1"/>
    <xf numFmtId="0" fontId="26" fillId="0" borderId="5" xfId="2" applyFont="1" applyBorder="1" applyAlignment="1">
      <alignment horizontal="center" vertical="center" wrapText="1"/>
    </xf>
    <xf numFmtId="167" fontId="27" fillId="0" borderId="1" xfId="1" applyNumberFormat="1" applyFont="1" applyBorder="1" applyAlignment="1" applyProtection="1">
      <alignment vertical="center" wrapText="1"/>
    </xf>
    <xf numFmtId="168" fontId="0" fillId="0" borderId="2" xfId="0" applyNumberFormat="1" applyFont="1" applyBorder="1" applyAlignment="1">
      <alignment horizontal="center" vertical="center" wrapText="1"/>
    </xf>
    <xf numFmtId="4" fontId="0" fillId="0" borderId="1" xfId="0" applyNumberFormat="1" applyBorder="1"/>
    <xf numFmtId="2" fontId="0" fillId="0" borderId="1" xfId="0" applyNumberFormat="1" applyBorder="1"/>
    <xf numFmtId="2" fontId="2" fillId="0" borderId="0" xfId="2" applyNumberFormat="1"/>
    <xf numFmtId="0" fontId="2" fillId="0" borderId="1" xfId="2" applyBorder="1"/>
    <xf numFmtId="169" fontId="0" fillId="0" borderId="1" xfId="0" applyNumberFormat="1" applyBorder="1"/>
    <xf numFmtId="168" fontId="0" fillId="0" borderId="6" xfId="0" applyNumberFormat="1" applyFont="1" applyBorder="1" applyAlignment="1">
      <alignment horizontal="center" vertical="center" wrapText="1"/>
    </xf>
    <xf numFmtId="170" fontId="2" fillId="0" borderId="0" xfId="2" applyNumberFormat="1" applyBorder="1"/>
    <xf numFmtId="17" fontId="23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168" fontId="0" fillId="0" borderId="0" xfId="0" applyNumberFormat="1"/>
    <xf numFmtId="168" fontId="2" fillId="0" borderId="0" xfId="2" applyNumberFormat="1"/>
    <xf numFmtId="1" fontId="28" fillId="0" borderId="1" xfId="0" applyNumberFormat="1" applyFont="1" applyBorder="1" applyAlignment="1">
      <alignment vertical="center"/>
    </xf>
    <xf numFmtId="49" fontId="28" fillId="0" borderId="1" xfId="0" applyNumberFormat="1" applyFont="1" applyBorder="1" applyAlignment="1">
      <alignment vertical="center"/>
    </xf>
    <xf numFmtId="0" fontId="29" fillId="0" borderId="1" xfId="0" applyFont="1" applyBorder="1" applyAlignment="1">
      <alignment vertical="center" wrapText="1"/>
    </xf>
    <xf numFmtId="49" fontId="28" fillId="0" borderId="1" xfId="0" applyNumberFormat="1" applyFont="1" applyBorder="1" applyAlignment="1">
      <alignment vertical="center" wrapText="1"/>
    </xf>
    <xf numFmtId="165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49" fontId="28" fillId="0" borderId="1" xfId="0" applyNumberFormat="1" applyFont="1" applyBorder="1" applyAlignment="1">
      <alignment horizontal="center" vertical="center"/>
    </xf>
    <xf numFmtId="1" fontId="28" fillId="0" borderId="1" xfId="0" applyNumberFormat="1" applyFont="1" applyBorder="1" applyAlignment="1">
      <alignment horizontal="center" vertical="center"/>
    </xf>
    <xf numFmtId="166" fontId="28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left" vertical="center" wrapText="1"/>
    </xf>
    <xf numFmtId="14" fontId="28" fillId="0" borderId="1" xfId="0" applyNumberFormat="1" applyFont="1" applyBorder="1" applyAlignment="1">
      <alignment vertical="center"/>
    </xf>
    <xf numFmtId="166" fontId="28" fillId="0" borderId="1" xfId="0" applyNumberFormat="1" applyFont="1" applyBorder="1" applyAlignment="1">
      <alignment vertical="center"/>
    </xf>
    <xf numFmtId="4" fontId="28" fillId="0" borderId="1" xfId="0" applyNumberFormat="1" applyFont="1" applyBorder="1" applyAlignment="1">
      <alignment horizontal="center" vertical="center"/>
    </xf>
    <xf numFmtId="166" fontId="28" fillId="0" borderId="1" xfId="0" applyNumberFormat="1" applyFont="1" applyBorder="1" applyAlignment="1">
      <alignment vertical="center" wrapText="1"/>
    </xf>
    <xf numFmtId="166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14" fontId="28" fillId="0" borderId="1" xfId="0" applyNumberFormat="1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 wrapText="1"/>
    </xf>
    <xf numFmtId="14" fontId="28" fillId="0" borderId="1" xfId="0" applyNumberFormat="1" applyFont="1" applyBorder="1" applyAlignment="1">
      <alignment vertical="center" wrapText="1"/>
    </xf>
    <xf numFmtId="0" fontId="28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0" fontId="17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/>
    </xf>
    <xf numFmtId="0" fontId="17" fillId="0" borderId="1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center" textRotation="90" wrapText="1"/>
    </xf>
    <xf numFmtId="0" fontId="20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49" fontId="18" fillId="3" borderId="0" xfId="0" applyNumberFormat="1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5" fillId="0" borderId="1" xfId="2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center"/>
    </xf>
    <xf numFmtId="0" fontId="26" fillId="0" borderId="1" xfId="2" applyFont="1" applyBorder="1" applyAlignment="1">
      <alignment horizontal="center" vertical="center" wrapText="1"/>
    </xf>
    <xf numFmtId="0" fontId="3" fillId="0" borderId="0" xfId="3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1" fillId="0" borderId="0" xfId="0" applyFont="1" applyBorder="1" applyAlignment="1">
      <alignment vertical="center"/>
    </xf>
    <xf numFmtId="0" fontId="31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7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9" fontId="32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/>
    </xf>
    <xf numFmtId="0" fontId="17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top" wrapText="1"/>
    </xf>
    <xf numFmtId="0" fontId="17" fillId="0" borderId="9" xfId="0" applyFont="1" applyBorder="1" applyAlignment="1">
      <alignment vertical="top" wrapText="1"/>
    </xf>
    <xf numFmtId="14" fontId="17" fillId="0" borderId="7" xfId="0" applyNumberFormat="1" applyFont="1" applyFill="1" applyBorder="1" applyAlignment="1">
      <alignment horizontal="center" vertical="center" wrapText="1"/>
    </xf>
    <xf numFmtId="14" fontId="17" fillId="0" borderId="7" xfId="0" applyNumberFormat="1" applyFont="1" applyBorder="1" applyAlignment="1">
      <alignment horizontal="center" vertical="center" wrapText="1"/>
    </xf>
    <xf numFmtId="9" fontId="17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top" wrapText="1"/>
    </xf>
    <xf numFmtId="9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top" wrapText="1"/>
    </xf>
    <xf numFmtId="14" fontId="3" fillId="0" borderId="7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top" wrapText="1"/>
    </xf>
    <xf numFmtId="14" fontId="3" fillId="0" borderId="7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vertical="top" wrapText="1"/>
    </xf>
    <xf numFmtId="14" fontId="17" fillId="0" borderId="7" xfId="0" applyNumberFormat="1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9" fontId="17" fillId="0" borderId="7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justify" vertical="top" wrapText="1"/>
    </xf>
    <xf numFmtId="14" fontId="3" fillId="0" borderId="8" xfId="0" applyNumberFormat="1" applyFont="1" applyBorder="1" applyAlignment="1">
      <alignment horizontal="center" vertical="center"/>
    </xf>
    <xf numFmtId="0" fontId="3" fillId="0" borderId="11" xfId="0" applyFont="1" applyFill="1" applyBorder="1" applyAlignment="1">
      <alignment horizontal="justify" vertical="top" wrapText="1"/>
    </xf>
    <xf numFmtId="14" fontId="3" fillId="0" borderId="12" xfId="0" applyNumberFormat="1" applyFont="1" applyBorder="1" applyAlignment="1">
      <alignment horizontal="center" vertical="center" wrapText="1"/>
    </xf>
    <xf numFmtId="14" fontId="3" fillId="0" borderId="12" xfId="0" applyNumberFormat="1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top" wrapText="1"/>
    </xf>
    <xf numFmtId="0" fontId="3" fillId="0" borderId="0" xfId="3" applyNumberFormat="1" applyFont="1" applyFill="1" applyBorder="1" applyAlignment="1">
      <alignment horizontal="left"/>
    </xf>
    <xf numFmtId="0" fontId="3" fillId="0" borderId="0" xfId="3" applyNumberFormat="1" applyFont="1" applyFill="1" applyBorder="1" applyAlignment="1">
      <alignment horizontal="center"/>
    </xf>
    <xf numFmtId="0" fontId="3" fillId="0" borderId="0" xfId="3" applyFont="1" applyFill="1"/>
    <xf numFmtId="0" fontId="35" fillId="0" borderId="0" xfId="4" applyNumberFormat="1" applyFont="1" applyFill="1" applyBorder="1" applyAlignment="1" applyProtection="1"/>
    <xf numFmtId="49" fontId="11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0" xfId="0" applyFont="1" applyFill="1"/>
    <xf numFmtId="0" fontId="0" fillId="0" borderId="0" xfId="0" applyFill="1"/>
    <xf numFmtId="0" fontId="11" fillId="0" borderId="15" xfId="0" applyFont="1" applyBorder="1" applyAlignment="1">
      <alignment vertical="center"/>
    </xf>
    <xf numFmtId="0" fontId="11" fillId="0" borderId="15" xfId="0" applyFont="1" applyFill="1" applyBorder="1" applyAlignment="1">
      <alignment vertical="center"/>
    </xf>
    <xf numFmtId="0" fontId="0" fillId="0" borderId="15" xfId="0" applyBorder="1"/>
    <xf numFmtId="0" fontId="11" fillId="0" borderId="15" xfId="0" applyFont="1" applyBorder="1" applyAlignment="1">
      <alignment horizontal="center" vertical="center"/>
    </xf>
  </cellXfs>
  <cellStyles count="5">
    <cellStyle name="Итог 8 2" xfId="1"/>
    <cellStyle name="Обычный" xfId="0" builtinId="0"/>
    <cellStyle name="Обычный 2 14" xfId="4"/>
    <cellStyle name="Обычный 3" xfId="2"/>
    <cellStyle name="Обычный 50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EF4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99;&#1077;%20&#1087;&#1088;&#1086;&#1075;&#1088;&#1072;&#1084;&#1084;&#1099;/2025/3%20&#1082;&#1074;&#1072;&#1088;&#1090;&#1072;&#1083;/&#1055;&#1072;&#1089;&#1087;&#1086;&#1088;&#1090;&#1072;%202025/O_ROEK_REK_09_1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 паспорт Техсостояние ПС"/>
      <sheetName val="3 паспорт Техсостояние ЛЭП"/>
      <sheetName val="4 паспорт описание"/>
      <sheetName val="5 Бюджет"/>
      <sheetName val="6 Паспорт сетевой график"/>
      <sheetName val="7 Фин осв ввод"/>
      <sheetName val="8 паспорт отчет о закупке"/>
      <sheetName val="9 паспорт общие сведения реализ"/>
    </sheetNames>
    <sheetDataSet>
      <sheetData sheetId="0">
        <row r="5">
          <cell r="A5" t="str">
            <v>Год раскрытия информации: 2025 год</v>
          </cell>
        </row>
        <row r="9">
          <cell r="A9" t="str">
            <v>АО «Рязанская областная электорсетевая компания»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topLeftCell="A8" zoomScale="70" zoomScaleNormal="70" zoomScalePageLayoutView="70" workbookViewId="0">
      <selection activeCell="D27" sqref="D27"/>
    </sheetView>
  </sheetViews>
  <sheetFormatPr defaultColWidth="8.7109375" defaultRowHeight="15"/>
  <cols>
    <col min="1" max="1" width="6.140625" customWidth="1"/>
    <col min="2" max="2" width="49.28515625" customWidth="1"/>
    <col min="3" max="3" width="84.5703125" customWidth="1"/>
    <col min="4" max="4" width="22.42578125" customWidth="1"/>
    <col min="5" max="5" width="13" customWidth="1"/>
    <col min="6" max="6" width="33.42578125" customWidth="1"/>
    <col min="7" max="7" width="18.140625" customWidth="1"/>
    <col min="8" max="8" width="23.28515625" customWidth="1"/>
    <col min="9" max="9" width="15.140625" customWidth="1"/>
  </cols>
  <sheetData>
    <row r="1" spans="1:22" s="4" customFormat="1" ht="15.75">
      <c r="A1" s="1"/>
      <c r="B1" s="2" t="s">
        <v>0</v>
      </c>
      <c r="C1" s="3">
        <v>2025</v>
      </c>
      <c r="D1" s="1"/>
    </row>
    <row r="2" spans="1:22" s="6" customFormat="1" ht="18.75">
      <c r="A2" s="5"/>
      <c r="H2" s="7"/>
    </row>
    <row r="3" spans="1:22" ht="18.75">
      <c r="A3" s="94" t="s">
        <v>1</v>
      </c>
      <c r="B3" s="94"/>
      <c r="C3" s="94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8.75">
      <c r="A4" s="9"/>
      <c r="B4" s="9"/>
      <c r="C4" s="9"/>
      <c r="D4" s="9"/>
      <c r="E4" s="9"/>
      <c r="F4" s="9"/>
      <c r="G4" s="9"/>
      <c r="H4" s="9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12" customFormat="1" ht="15.75">
      <c r="A5" s="91" t="s">
        <v>2</v>
      </c>
      <c r="B5" s="91"/>
      <c r="C5" s="91"/>
      <c r="D5" s="10"/>
      <c r="E5" s="10"/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.75">
      <c r="A6" s="92" t="s">
        <v>3</v>
      </c>
      <c r="B6" s="92"/>
      <c r="C6" s="92"/>
      <c r="D6" s="13"/>
      <c r="E6" s="13"/>
      <c r="F6" s="13"/>
      <c r="G6" s="13"/>
      <c r="H6" s="13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18.75">
      <c r="A7" s="9"/>
      <c r="B7" s="9"/>
      <c r="C7" s="9"/>
      <c r="D7" s="9"/>
      <c r="E7" s="9"/>
      <c r="F7" s="9"/>
      <c r="G7" s="9"/>
      <c r="H7" s="9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14" customFormat="1" ht="15.75">
      <c r="A8" s="95" t="s">
        <v>4</v>
      </c>
      <c r="B8" s="95"/>
      <c r="C8" s="95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ht="18.75">
      <c r="A9" s="92" t="s">
        <v>5</v>
      </c>
      <c r="B9" s="92"/>
      <c r="C9" s="92"/>
      <c r="D9" s="13"/>
      <c r="E9" s="13"/>
      <c r="F9" s="13"/>
      <c r="G9" s="13"/>
      <c r="H9" s="13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16" customFormat="1" ht="15.75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s="14" customFormat="1" ht="15.75">
      <c r="A11" s="91" t="s">
        <v>6</v>
      </c>
      <c r="B11" s="91"/>
      <c r="C11" s="9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17" customFormat="1" ht="15" customHeight="1">
      <c r="A12" s="92" t="s">
        <v>7</v>
      </c>
      <c r="B12" s="92"/>
      <c r="C12" s="92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1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1:22" ht="15" customHeight="1">
      <c r="A14" s="93" t="s">
        <v>8</v>
      </c>
      <c r="B14" s="93"/>
      <c r="C14" s="93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pans="1:22" ht="15" customHeight="1">
      <c r="A15" s="13"/>
      <c r="B15" s="13"/>
      <c r="C15" s="13"/>
      <c r="D15" s="13"/>
      <c r="E15" s="13"/>
      <c r="F15" s="13"/>
      <c r="G15" s="13"/>
      <c r="H15" s="13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22" ht="39.75" customHeight="1">
      <c r="A16" s="20" t="s">
        <v>9</v>
      </c>
      <c r="B16" s="21" t="s">
        <v>10</v>
      </c>
      <c r="C16" s="22" t="s">
        <v>11</v>
      </c>
      <c r="D16" s="181" t="s">
        <v>137</v>
      </c>
      <c r="E16" s="23"/>
      <c r="F16" s="23"/>
      <c r="G16" s="23"/>
      <c r="H16" s="23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24"/>
      <c r="U16" s="24"/>
      <c r="V16" s="24"/>
    </row>
    <row r="17" spans="1:22" ht="16.5" customHeight="1">
      <c r="A17" s="22">
        <v>1</v>
      </c>
      <c r="B17" s="21">
        <v>2</v>
      </c>
      <c r="C17" s="22">
        <v>3</v>
      </c>
      <c r="D17" s="178"/>
      <c r="E17" s="23"/>
      <c r="F17" s="23"/>
      <c r="G17" s="23"/>
      <c r="H17" s="23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24"/>
      <c r="U17" s="24"/>
      <c r="V17" s="24"/>
    </row>
    <row r="18" spans="1:22" ht="39" customHeight="1">
      <c r="A18" s="25" t="s">
        <v>12</v>
      </c>
      <c r="B18" s="26" t="s">
        <v>13</v>
      </c>
      <c r="C18" s="22" t="s">
        <v>14</v>
      </c>
      <c r="D18" s="178"/>
      <c r="E18" s="23"/>
      <c r="F18" s="23"/>
      <c r="G18" s="23"/>
      <c r="H18" s="23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4"/>
      <c r="U18" s="24"/>
      <c r="V18" s="24"/>
    </row>
    <row r="19" spans="1:22" s="176" customFormat="1" ht="58.5" customHeight="1">
      <c r="A19" s="170" t="s">
        <v>15</v>
      </c>
      <c r="B19" s="171" t="s">
        <v>16</v>
      </c>
      <c r="C19" s="172" t="s">
        <v>17</v>
      </c>
      <c r="D19" s="179"/>
      <c r="E19" s="173"/>
      <c r="F19" s="173"/>
      <c r="G19" s="173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5"/>
      <c r="T19" s="175"/>
      <c r="U19" s="175"/>
      <c r="V19" s="175"/>
    </row>
    <row r="20" spans="1:22" s="176" customFormat="1" ht="42.75" customHeight="1">
      <c r="A20" s="170" t="s">
        <v>18</v>
      </c>
      <c r="B20" s="171" t="s">
        <v>19</v>
      </c>
      <c r="C20" s="172" t="s">
        <v>20</v>
      </c>
      <c r="D20" s="179"/>
      <c r="E20" s="173"/>
      <c r="F20" s="173"/>
      <c r="G20" s="173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5"/>
      <c r="T20" s="175"/>
      <c r="U20" s="175"/>
      <c r="V20" s="175"/>
    </row>
    <row r="21" spans="1:22" s="176" customFormat="1" ht="51.75" customHeight="1">
      <c r="A21" s="170" t="s">
        <v>21</v>
      </c>
      <c r="B21" s="171" t="s">
        <v>22</v>
      </c>
      <c r="C21" s="172" t="s">
        <v>23</v>
      </c>
      <c r="D21" s="179"/>
      <c r="E21" s="173"/>
      <c r="F21" s="173"/>
      <c r="G21" s="173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5"/>
      <c r="T21" s="175"/>
      <c r="U21" s="175"/>
      <c r="V21" s="175"/>
    </row>
    <row r="22" spans="1:22" s="177" customFormat="1" ht="51.75" customHeight="1">
      <c r="A22" s="170" t="s">
        <v>24</v>
      </c>
      <c r="B22" s="171" t="s">
        <v>25</v>
      </c>
      <c r="C22" s="172" t="s">
        <v>26</v>
      </c>
      <c r="D22" s="179"/>
      <c r="E22" s="173"/>
      <c r="F22" s="173"/>
      <c r="G22" s="173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5"/>
      <c r="T22" s="175"/>
      <c r="U22" s="175"/>
      <c r="V22" s="175"/>
    </row>
    <row r="23" spans="1:22" ht="58.5" customHeight="1">
      <c r="A23" s="25" t="s">
        <v>27</v>
      </c>
      <c r="B23" s="27" t="s">
        <v>28</v>
      </c>
      <c r="C23" s="22" t="s">
        <v>26</v>
      </c>
      <c r="D23" s="180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</row>
    <row r="24" spans="1:22" ht="51.75" customHeight="1">
      <c r="A24" s="25" t="s">
        <v>29</v>
      </c>
      <c r="B24" s="27" t="s">
        <v>30</v>
      </c>
      <c r="C24" s="22" t="s">
        <v>26</v>
      </c>
      <c r="D24" s="180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</row>
    <row r="25" spans="1:22" ht="43.5" customHeight="1">
      <c r="A25" s="25" t="s">
        <v>31</v>
      </c>
      <c r="B25" s="27" t="s">
        <v>32</v>
      </c>
      <c r="C25" s="22" t="s">
        <v>26</v>
      </c>
      <c r="D25" s="180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</row>
    <row r="26" spans="1:22" ht="43.5" customHeight="1">
      <c r="A26" s="25" t="s">
        <v>33</v>
      </c>
      <c r="B26" s="27" t="s">
        <v>34</v>
      </c>
      <c r="C26" s="22" t="s">
        <v>26</v>
      </c>
      <c r="D26" s="180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</row>
    <row r="27" spans="1:22" ht="75.75" customHeight="1">
      <c r="A27" s="25" t="s">
        <v>35</v>
      </c>
      <c r="B27" s="27" t="s">
        <v>36</v>
      </c>
      <c r="C27" s="29">
        <f>'6.Ком_предложения'!I9</f>
        <v>0.65</v>
      </c>
      <c r="D27" s="29">
        <v>0.65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</row>
    <row r="28" spans="1:22" ht="71.25" customHeight="1">
      <c r="A28" s="25" t="s">
        <v>37</v>
      </c>
      <c r="B28" s="27" t="s">
        <v>38</v>
      </c>
      <c r="C28" s="29">
        <f>'6.Ком_предложения'!J9</f>
        <v>0.54169999999999996</v>
      </c>
      <c r="D28" s="29">
        <f>D27/12</f>
        <v>5.4166666666666669E-2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</row>
  </sheetData>
  <mergeCells count="8">
    <mergeCell ref="A11:C11"/>
    <mergeCell ref="A12:C12"/>
    <mergeCell ref="A14:C14"/>
    <mergeCell ref="A3:C3"/>
    <mergeCell ref="A5:C5"/>
    <mergeCell ref="A6:C6"/>
    <mergeCell ref="A8:C8"/>
    <mergeCell ref="A9:C9"/>
  </mergeCells>
  <pageMargins left="0.70833333333333304" right="0.70833333333333304" top="0.74791666666666701" bottom="0.74791666666666701" header="0.511811023622047" footer="0.511811023622047"/>
  <pageSetup paperSize="8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"/>
  <sheetViews>
    <sheetView topLeftCell="A13" zoomScaleNormal="100" zoomScalePageLayoutView="70" workbookViewId="0">
      <selection activeCell="C24" sqref="C24"/>
    </sheetView>
  </sheetViews>
  <sheetFormatPr defaultColWidth="8.7109375" defaultRowHeight="15"/>
  <cols>
    <col min="1" max="1" width="6.140625" customWidth="1"/>
    <col min="2" max="2" width="49.28515625" customWidth="1"/>
    <col min="3" max="3" width="90.7109375" customWidth="1"/>
    <col min="4" max="4" width="13" customWidth="1"/>
    <col min="5" max="5" width="33.42578125" customWidth="1"/>
    <col min="6" max="6" width="18.140625" customWidth="1"/>
    <col min="7" max="7" width="23.28515625" customWidth="1"/>
    <col min="8" max="8" width="15.140625" customWidth="1"/>
  </cols>
  <sheetData>
    <row r="1" spans="1:21" s="4" customFormat="1" ht="15.75">
      <c r="A1" s="1"/>
      <c r="B1" s="2" t="s">
        <v>0</v>
      </c>
      <c r="C1" s="3">
        <f>'1. паспорт местоположение'!C1</f>
        <v>2025</v>
      </c>
      <c r="D1" s="1"/>
    </row>
    <row r="2" spans="1:21" ht="18.75" customHeight="1">
      <c r="A2" s="30"/>
      <c r="B2" s="6"/>
      <c r="C2" s="7"/>
      <c r="E2" s="6"/>
      <c r="F2" s="6"/>
    </row>
    <row r="3" spans="1:21" ht="18.75">
      <c r="A3" s="5"/>
      <c r="C3" s="7"/>
      <c r="E3" s="6"/>
      <c r="F3" s="6"/>
    </row>
    <row r="4" spans="1:21" ht="18.75">
      <c r="A4" s="5"/>
      <c r="C4" s="7"/>
      <c r="E4" s="6"/>
      <c r="F4" s="6"/>
    </row>
    <row r="5" spans="1:21" ht="18.75">
      <c r="A5" s="5"/>
      <c r="E5" s="6"/>
      <c r="F5" s="6"/>
      <c r="G5" s="7"/>
    </row>
    <row r="6" spans="1:21" ht="18.75">
      <c r="A6" s="94" t="s">
        <v>1</v>
      </c>
      <c r="B6" s="94"/>
      <c r="C6" s="94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18.75">
      <c r="A7" s="94"/>
      <c r="B7" s="94"/>
      <c r="C7" s="94"/>
      <c r="D7" s="9"/>
      <c r="E7" s="9"/>
      <c r="F7" s="9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s="12" customFormat="1" ht="15.75">
      <c r="A8" s="91" t="str">
        <f>'1. паспорт местоположение'!A5:C5</f>
        <v>АО "Рязанская областная электросетевая компания"</v>
      </c>
      <c r="B8" s="91"/>
      <c r="C8" s="91"/>
      <c r="D8" s="10"/>
      <c r="E8" s="10"/>
      <c r="F8" s="10"/>
      <c r="G8" s="10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1" ht="18.75">
      <c r="A9" s="92" t="s">
        <v>3</v>
      </c>
      <c r="B9" s="92"/>
      <c r="C9" s="92"/>
      <c r="D9" s="13"/>
      <c r="E9" s="13"/>
      <c r="F9" s="13"/>
      <c r="G9" s="13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8.75">
      <c r="A10" s="94"/>
      <c r="B10" s="94"/>
      <c r="C10" s="94"/>
      <c r="D10" s="9"/>
      <c r="E10" s="9"/>
      <c r="F10" s="9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s="12" customFormat="1" ht="15.75">
      <c r="A11" s="95" t="str">
        <f>'1. паспорт местоположение'!A8:C8</f>
        <v>P_ROEK_OFIS_1</v>
      </c>
      <c r="B11" s="95"/>
      <c r="C11" s="95"/>
      <c r="D11" s="10"/>
      <c r="E11" s="10"/>
      <c r="F11" s="10"/>
      <c r="G11" s="10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8.75">
      <c r="A12" s="92" t="s">
        <v>5</v>
      </c>
      <c r="B12" s="92"/>
      <c r="C12" s="92"/>
      <c r="D12" s="13"/>
      <c r="E12" s="13"/>
      <c r="F12" s="13"/>
      <c r="G12" s="13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s="16" customFormat="1" ht="15.75" customHeight="1">
      <c r="A13" s="96"/>
      <c r="B13" s="96"/>
      <c r="C13" s="96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pans="1:21" s="31" customFormat="1" ht="15.75">
      <c r="A14" s="91" t="str">
        <f>'1. паспорт местоположение'!A11:C11</f>
        <v xml:space="preserve">Приобретение МФУ </v>
      </c>
      <c r="B14" s="91"/>
      <c r="C14" s="9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1" ht="15" customHeight="1">
      <c r="A15" s="92" t="s">
        <v>7</v>
      </c>
      <c r="B15" s="92"/>
      <c r="C15" s="9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ht="15" customHeight="1">
      <c r="A16" s="96"/>
      <c r="B16" s="96"/>
      <c r="C16" s="96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21" ht="27.75" customHeight="1">
      <c r="A17" s="93" t="s">
        <v>39</v>
      </c>
      <c r="B17" s="93"/>
      <c r="C17" s="93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ht="15" customHeight="1">
      <c r="A18" s="13"/>
      <c r="B18" s="13"/>
      <c r="C18" s="13"/>
      <c r="D18" s="13"/>
      <c r="E18" s="13"/>
      <c r="F18" s="13"/>
      <c r="G18" s="13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21" ht="39.75" customHeight="1">
      <c r="A19" s="20" t="s">
        <v>9</v>
      </c>
      <c r="B19" s="21" t="s">
        <v>10</v>
      </c>
      <c r="C19" s="22" t="s">
        <v>11</v>
      </c>
      <c r="D19" s="23"/>
      <c r="E19" s="23"/>
      <c r="F19" s="23"/>
      <c r="G19" s="23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24"/>
      <c r="T19" s="24"/>
      <c r="U19" s="24"/>
    </row>
    <row r="20" spans="1:21" ht="16.5" customHeight="1">
      <c r="A20" s="22">
        <v>1</v>
      </c>
      <c r="B20" s="21">
        <v>2</v>
      </c>
      <c r="C20" s="22">
        <v>3</v>
      </c>
      <c r="D20" s="23"/>
      <c r="E20" s="23"/>
      <c r="F20" s="23"/>
      <c r="G20" s="23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24"/>
      <c r="T20" s="24"/>
      <c r="U20" s="24"/>
    </row>
    <row r="21" spans="1:21" ht="146.25" customHeight="1">
      <c r="A21" s="25" t="s">
        <v>12</v>
      </c>
      <c r="B21" s="32" t="s">
        <v>40</v>
      </c>
      <c r="C21" s="33" t="s">
        <v>41</v>
      </c>
      <c r="D21" s="23"/>
      <c r="E21" s="23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24"/>
      <c r="R21" s="24"/>
      <c r="S21" s="24"/>
      <c r="T21" s="24"/>
      <c r="U21" s="24"/>
    </row>
    <row r="22" spans="1:21" ht="99" customHeight="1">
      <c r="A22" s="25" t="s">
        <v>15</v>
      </c>
      <c r="B22" s="34" t="s">
        <v>42</v>
      </c>
      <c r="C22" s="27" t="s">
        <v>43</v>
      </c>
      <c r="D22" s="23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</row>
    <row r="23" spans="1:21" ht="63" customHeight="1">
      <c r="A23" s="25" t="s">
        <v>18</v>
      </c>
      <c r="B23" s="34" t="s">
        <v>44</v>
      </c>
      <c r="C23" s="27" t="s">
        <v>45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spans="1:21" ht="63" customHeight="1">
      <c r="A24" s="25" t="s">
        <v>21</v>
      </c>
      <c r="B24" s="34" t="s">
        <v>46</v>
      </c>
      <c r="C24" s="35">
        <f>'1. паспорт местоположение'!C28</f>
        <v>0.54169999999999996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</row>
    <row r="25" spans="1:21" ht="70.5" customHeight="1">
      <c r="A25" s="25" t="s">
        <v>24</v>
      </c>
      <c r="B25" s="34" t="s">
        <v>47</v>
      </c>
      <c r="C25" s="36" t="s">
        <v>48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</row>
    <row r="26" spans="1:21" ht="42.75" customHeight="1">
      <c r="A26" s="25" t="s">
        <v>27</v>
      </c>
      <c r="B26" s="34" t="s">
        <v>49</v>
      </c>
      <c r="C26" s="27">
        <v>2025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</row>
    <row r="27" spans="1:21" ht="42.75" customHeight="1">
      <c r="A27" s="25" t="s">
        <v>29</v>
      </c>
      <c r="B27" s="20" t="s">
        <v>50</v>
      </c>
      <c r="C27" s="27">
        <v>2025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</sheetData>
  <mergeCells count="12">
    <mergeCell ref="A6:C6"/>
    <mergeCell ref="A7:C7"/>
    <mergeCell ref="A8:C8"/>
    <mergeCell ref="A9:C9"/>
    <mergeCell ref="A10:C10"/>
    <mergeCell ref="A16:C16"/>
    <mergeCell ref="A17:C17"/>
    <mergeCell ref="A11:C11"/>
    <mergeCell ref="A12:C12"/>
    <mergeCell ref="A13:C13"/>
    <mergeCell ref="A14:C14"/>
    <mergeCell ref="A15:C15"/>
  </mergeCells>
  <pageMargins left="0.70833333333333304" right="0.70833333333333304" top="0.74791666666666701" bottom="0.74791666666666701" header="0.511811023622047" footer="0.511811023622047"/>
  <pageSetup paperSize="8"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10" zoomScale="70" zoomScaleNormal="70" zoomScalePageLayoutView="70" workbookViewId="0">
      <selection activeCell="I8" sqref="I8:J8"/>
    </sheetView>
  </sheetViews>
  <sheetFormatPr defaultColWidth="8.42578125" defaultRowHeight="15"/>
  <cols>
    <col min="1" max="1" width="10.5703125" customWidth="1"/>
    <col min="2" max="2" width="45.42578125" customWidth="1"/>
    <col min="3" max="3" width="16.7109375" customWidth="1"/>
    <col min="4" max="4" width="20" customWidth="1"/>
    <col min="5" max="5" width="14.7109375" customWidth="1"/>
    <col min="6" max="6" width="16" customWidth="1"/>
    <col min="7" max="7" width="15.5703125" customWidth="1"/>
    <col min="8" max="8" width="16.7109375" customWidth="1"/>
    <col min="9" max="9" width="14.7109375" customWidth="1"/>
    <col min="10" max="10" width="13.7109375" customWidth="1"/>
  </cols>
  <sheetData>
    <row r="1" spans="1:10" ht="15.75">
      <c r="A1" s="44"/>
      <c r="B1" s="44"/>
      <c r="C1" s="44"/>
      <c r="D1" s="44"/>
      <c r="E1" s="44"/>
      <c r="F1" s="44"/>
      <c r="G1" s="44"/>
      <c r="H1" s="114"/>
      <c r="I1" s="114"/>
      <c r="J1" s="115" t="s">
        <v>176</v>
      </c>
    </row>
    <row r="2" spans="1:10" s="4" customFormat="1" ht="15.75">
      <c r="A2" s="44"/>
      <c r="B2" s="44"/>
      <c r="C2" s="44"/>
      <c r="D2" s="44"/>
      <c r="E2" s="44"/>
      <c r="F2" s="44"/>
      <c r="G2" s="44"/>
      <c r="H2" s="114"/>
      <c r="I2" s="114"/>
      <c r="J2" s="116" t="s">
        <v>97</v>
      </c>
    </row>
    <row r="3" spans="1:10" ht="15.75">
      <c r="A3" s="44"/>
      <c r="B3" s="44"/>
      <c r="C3" s="44"/>
      <c r="D3" s="44"/>
      <c r="E3" s="44"/>
      <c r="F3" s="44"/>
      <c r="G3" s="44"/>
      <c r="H3" s="114"/>
      <c r="I3" s="114"/>
      <c r="J3" s="116" t="s">
        <v>177</v>
      </c>
    </row>
    <row r="4" spans="1:10" ht="15.75">
      <c r="A4" s="117" t="s">
        <v>178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0" ht="15.75">
      <c r="A5" s="118" t="s">
        <v>179</v>
      </c>
      <c r="B5" s="118"/>
      <c r="C5" s="118"/>
      <c r="D5" s="118"/>
      <c r="E5" s="118"/>
      <c r="F5" s="118"/>
      <c r="G5" s="118"/>
      <c r="H5" s="118"/>
      <c r="I5" s="118"/>
      <c r="J5" s="118"/>
    </row>
    <row r="6" spans="1:10" s="12" customFormat="1" ht="15.75">
      <c r="A6" s="119"/>
      <c r="B6" s="119"/>
      <c r="C6" s="119"/>
      <c r="D6" s="119"/>
      <c r="E6" s="119"/>
      <c r="F6" s="119"/>
      <c r="G6" s="114"/>
      <c r="H6" s="114"/>
      <c r="I6" s="120"/>
      <c r="J6" s="121" t="s">
        <v>180</v>
      </c>
    </row>
    <row r="7" spans="1:10" ht="15.75">
      <c r="A7" s="122"/>
      <c r="B7" s="122"/>
      <c r="C7" s="123" t="s">
        <v>181</v>
      </c>
      <c r="D7" s="122"/>
      <c r="E7" s="122"/>
      <c r="F7" s="122"/>
      <c r="G7" s="114"/>
      <c r="H7" s="114"/>
      <c r="I7" s="124" t="s">
        <v>204</v>
      </c>
      <c r="J7" s="124"/>
    </row>
    <row r="8" spans="1:10" ht="15.75">
      <c r="A8" s="125"/>
      <c r="B8" s="125"/>
      <c r="C8" s="126" t="s">
        <v>3</v>
      </c>
      <c r="D8" s="125"/>
      <c r="E8" s="125"/>
      <c r="F8" s="125"/>
      <c r="G8" s="114"/>
      <c r="H8" s="114"/>
      <c r="I8" s="124" t="s">
        <v>182</v>
      </c>
      <c r="J8" s="124"/>
    </row>
    <row r="9" spans="1:10" s="12" customFormat="1" ht="15.75">
      <c r="A9" s="122"/>
      <c r="B9" s="122"/>
      <c r="C9" s="122"/>
      <c r="D9" s="122"/>
      <c r="E9" s="122"/>
      <c r="F9" s="122"/>
      <c r="G9" s="114"/>
      <c r="H9" s="114"/>
      <c r="I9" s="122"/>
      <c r="J9" s="121" t="s">
        <v>183</v>
      </c>
    </row>
    <row r="10" spans="1:10" ht="15.75">
      <c r="A10" s="122"/>
      <c r="B10" s="122"/>
      <c r="C10" s="122"/>
      <c r="D10" s="122"/>
      <c r="E10" s="122"/>
      <c r="F10" s="122"/>
      <c r="G10" s="114"/>
      <c r="H10" s="114"/>
      <c r="I10" s="122"/>
      <c r="J10" s="121" t="s">
        <v>184</v>
      </c>
    </row>
    <row r="11" spans="1:10" ht="15.75">
      <c r="A11" s="127"/>
      <c r="B11" s="121" t="s">
        <v>185</v>
      </c>
      <c r="C11" s="128" t="s">
        <v>186</v>
      </c>
      <c r="D11" s="128"/>
      <c r="E11" s="128"/>
      <c r="F11" s="128"/>
      <c r="G11" s="128"/>
      <c r="H11" s="128"/>
      <c r="I11" s="128"/>
      <c r="J11" s="128"/>
    </row>
    <row r="12" spans="1:10" s="12" customFormat="1" ht="15.75">
      <c r="A12" s="129"/>
      <c r="B12" s="129"/>
      <c r="C12" s="129"/>
      <c r="D12" s="129"/>
      <c r="E12" s="129"/>
      <c r="F12" s="129"/>
      <c r="G12" s="129"/>
      <c r="H12" s="129"/>
      <c r="I12" s="114"/>
      <c r="J12" s="114"/>
    </row>
    <row r="13" spans="1:10" ht="15.75">
      <c r="A13" s="130" t="s">
        <v>187</v>
      </c>
      <c r="B13" s="130"/>
      <c r="C13" s="44"/>
      <c r="D13" s="44"/>
      <c r="E13" s="44"/>
      <c r="F13" s="44"/>
      <c r="G13" s="44"/>
      <c r="H13" s="131"/>
      <c r="I13" s="114"/>
      <c r="J13" s="114"/>
    </row>
    <row r="14" spans="1:10" ht="15.75">
      <c r="A14" s="132" t="s">
        <v>188</v>
      </c>
      <c r="B14" s="132"/>
      <c r="C14" s="44"/>
      <c r="D14" s="44"/>
      <c r="E14" s="44"/>
      <c r="F14" s="44"/>
      <c r="G14" s="116"/>
      <c r="H14" s="44"/>
      <c r="I14" s="114"/>
      <c r="J14" s="114"/>
    </row>
    <row r="15" spans="1:10" ht="15.75" customHeight="1">
      <c r="A15" s="133" t="s">
        <v>189</v>
      </c>
      <c r="B15" s="133" t="s">
        <v>190</v>
      </c>
      <c r="C15" s="134" t="s">
        <v>51</v>
      </c>
      <c r="D15" s="134"/>
      <c r="E15" s="134"/>
      <c r="F15" s="134"/>
      <c r="G15" s="133" t="s">
        <v>52</v>
      </c>
      <c r="H15" s="133" t="s">
        <v>53</v>
      </c>
      <c r="I15" s="133" t="s">
        <v>54</v>
      </c>
      <c r="J15" s="133" t="s">
        <v>55</v>
      </c>
    </row>
    <row r="16" spans="1:10" ht="15.75">
      <c r="A16" s="133"/>
      <c r="B16" s="133"/>
      <c r="C16" s="135" t="s">
        <v>56</v>
      </c>
      <c r="D16" s="135"/>
      <c r="E16" s="135" t="s">
        <v>191</v>
      </c>
      <c r="F16" s="135"/>
      <c r="G16" s="133"/>
      <c r="H16" s="133"/>
      <c r="I16" s="133"/>
      <c r="J16" s="133"/>
    </row>
    <row r="17" spans="1:10" ht="15.75" customHeight="1">
      <c r="A17" s="133"/>
      <c r="B17" s="133"/>
      <c r="C17" s="136" t="s">
        <v>57</v>
      </c>
      <c r="D17" s="136" t="s">
        <v>58</v>
      </c>
      <c r="E17" s="136" t="s">
        <v>57</v>
      </c>
      <c r="F17" s="136" t="s">
        <v>58</v>
      </c>
      <c r="G17" s="133"/>
      <c r="H17" s="133"/>
      <c r="I17" s="133"/>
      <c r="J17" s="133"/>
    </row>
    <row r="18" spans="1:10" ht="28.5" customHeight="1">
      <c r="A18" s="137">
        <v>1</v>
      </c>
      <c r="B18" s="137">
        <v>2</v>
      </c>
      <c r="C18" s="138">
        <v>3</v>
      </c>
      <c r="D18" s="138">
        <v>4</v>
      </c>
      <c r="E18" s="138">
        <v>5</v>
      </c>
      <c r="F18" s="138">
        <v>6</v>
      </c>
      <c r="G18" s="138">
        <v>7</v>
      </c>
      <c r="H18" s="138">
        <v>8</v>
      </c>
      <c r="I18" s="138">
        <v>9</v>
      </c>
      <c r="J18" s="138">
        <v>10</v>
      </c>
    </row>
    <row r="19" spans="1:10" ht="15.75">
      <c r="A19" s="138">
        <v>1</v>
      </c>
      <c r="B19" s="139" t="s">
        <v>59</v>
      </c>
      <c r="C19" s="140"/>
      <c r="D19" s="141"/>
      <c r="E19" s="141"/>
      <c r="F19" s="141"/>
      <c r="G19" s="142"/>
      <c r="H19" s="142"/>
      <c r="I19" s="143"/>
      <c r="J19" s="144"/>
    </row>
    <row r="20" spans="1:10" ht="15.75">
      <c r="A20" s="138" t="s">
        <v>60</v>
      </c>
      <c r="B20" s="145" t="s">
        <v>192</v>
      </c>
      <c r="C20" s="143"/>
      <c r="D20" s="143"/>
      <c r="E20" s="143"/>
      <c r="F20" s="143"/>
      <c r="G20" s="146"/>
      <c r="H20" s="146"/>
      <c r="I20" s="143"/>
      <c r="J20" s="147"/>
    </row>
    <row r="21" spans="1:10" ht="15.75">
      <c r="A21" s="138" t="s">
        <v>61</v>
      </c>
      <c r="B21" s="145" t="s">
        <v>193</v>
      </c>
      <c r="C21" s="143"/>
      <c r="D21" s="143"/>
      <c r="E21" s="143"/>
      <c r="F21" s="143"/>
      <c r="G21" s="146"/>
      <c r="H21" s="146"/>
      <c r="I21" s="143"/>
      <c r="J21" s="147"/>
    </row>
    <row r="22" spans="1:10" ht="31.5">
      <c r="A22" s="138" t="s">
        <v>62</v>
      </c>
      <c r="B22" s="148" t="s">
        <v>65</v>
      </c>
      <c r="C22" s="149"/>
      <c r="D22" s="149"/>
      <c r="E22" s="149"/>
      <c r="F22" s="149"/>
      <c r="G22" s="146"/>
      <c r="H22" s="146"/>
      <c r="I22" s="143"/>
      <c r="J22" s="147"/>
    </row>
    <row r="23" spans="1:10" ht="47.25">
      <c r="A23" s="138" t="s">
        <v>63</v>
      </c>
      <c r="B23" s="148" t="s">
        <v>67</v>
      </c>
      <c r="C23" s="143"/>
      <c r="D23" s="143"/>
      <c r="E23" s="143"/>
      <c r="F23" s="143"/>
      <c r="G23" s="146"/>
      <c r="H23" s="146"/>
      <c r="I23" s="143"/>
      <c r="J23" s="147"/>
    </row>
    <row r="24" spans="1:10" ht="15.75">
      <c r="A24" s="138" t="s">
        <v>64</v>
      </c>
      <c r="B24" s="150" t="s">
        <v>68</v>
      </c>
      <c r="C24" s="149"/>
      <c r="D24" s="149"/>
      <c r="E24" s="149"/>
      <c r="F24" s="149"/>
      <c r="G24" s="146"/>
      <c r="H24" s="146"/>
      <c r="I24" s="143"/>
      <c r="J24" s="147"/>
    </row>
    <row r="25" spans="1:10" ht="15.75">
      <c r="A25" s="138" t="s">
        <v>66</v>
      </c>
      <c r="B25" s="150" t="s">
        <v>69</v>
      </c>
      <c r="C25" s="149"/>
      <c r="D25" s="151"/>
      <c r="E25" s="149"/>
      <c r="F25" s="149"/>
      <c r="G25" s="146"/>
      <c r="H25" s="146"/>
      <c r="I25" s="143"/>
      <c r="J25" s="147"/>
    </row>
    <row r="26" spans="1:10" ht="15.75">
      <c r="A26" s="138">
        <v>2</v>
      </c>
      <c r="B26" s="152" t="s">
        <v>70</v>
      </c>
      <c r="C26" s="141"/>
      <c r="D26" s="153"/>
      <c r="E26" s="141"/>
      <c r="F26" s="141"/>
      <c r="G26" s="142"/>
      <c r="H26" s="142"/>
      <c r="I26" s="143"/>
      <c r="J26" s="147"/>
    </row>
    <row r="27" spans="1:10" ht="78.75">
      <c r="A27" s="138" t="s">
        <v>71</v>
      </c>
      <c r="B27" s="150" t="s">
        <v>194</v>
      </c>
      <c r="C27" s="149"/>
      <c r="D27" s="151"/>
      <c r="E27" s="149"/>
      <c r="F27" s="149"/>
      <c r="G27" s="146"/>
      <c r="H27" s="146"/>
      <c r="I27" s="143"/>
      <c r="J27" s="147"/>
    </row>
    <row r="28" spans="1:10" ht="47.25">
      <c r="A28" s="138" t="s">
        <v>72</v>
      </c>
      <c r="B28" s="150" t="s">
        <v>195</v>
      </c>
      <c r="C28" s="149"/>
      <c r="D28" s="151"/>
      <c r="E28" s="151"/>
      <c r="F28" s="151"/>
      <c r="G28" s="154"/>
      <c r="H28" s="154"/>
      <c r="I28" s="147"/>
      <c r="J28" s="147"/>
    </row>
    <row r="29" spans="1:10" ht="31.5">
      <c r="A29" s="138">
        <v>3</v>
      </c>
      <c r="B29" s="152" t="s">
        <v>196</v>
      </c>
      <c r="C29" s="141"/>
      <c r="D29" s="153"/>
      <c r="E29" s="153"/>
      <c r="F29" s="153"/>
      <c r="G29" s="155"/>
      <c r="H29" s="155"/>
      <c r="I29" s="147"/>
      <c r="J29" s="147"/>
    </row>
    <row r="30" spans="1:10" ht="63">
      <c r="A30" s="138" t="s">
        <v>73</v>
      </c>
      <c r="B30" s="156" t="s">
        <v>197</v>
      </c>
      <c r="C30" s="149"/>
      <c r="D30" s="151"/>
      <c r="E30" s="149"/>
      <c r="F30" s="149"/>
      <c r="G30" s="146"/>
      <c r="H30" s="146"/>
      <c r="I30" s="143"/>
      <c r="J30" s="147"/>
    </row>
    <row r="31" spans="1:10" ht="15.75">
      <c r="A31" s="138" t="s">
        <v>75</v>
      </c>
      <c r="B31" s="156" t="s">
        <v>74</v>
      </c>
      <c r="C31" s="149">
        <v>45667</v>
      </c>
      <c r="D31" s="157">
        <v>45838</v>
      </c>
      <c r="E31" s="151"/>
      <c r="F31" s="151">
        <v>45729</v>
      </c>
      <c r="G31" s="154"/>
      <c r="H31" s="154"/>
      <c r="I31" s="147"/>
      <c r="J31" s="147"/>
    </row>
    <row r="32" spans="1:10" ht="15.75">
      <c r="A32" s="138" t="s">
        <v>77</v>
      </c>
      <c r="B32" s="156" t="s">
        <v>76</v>
      </c>
      <c r="C32" s="149"/>
      <c r="D32" s="151"/>
      <c r="E32" s="151"/>
      <c r="F32" s="151"/>
      <c r="G32" s="154"/>
      <c r="H32" s="154"/>
      <c r="I32" s="147"/>
      <c r="J32" s="147"/>
    </row>
    <row r="33" spans="1:10" ht="15.75">
      <c r="A33" s="138" t="s">
        <v>198</v>
      </c>
      <c r="B33" s="156" t="s">
        <v>78</v>
      </c>
      <c r="C33" s="151"/>
      <c r="D33" s="151"/>
      <c r="E33" s="151"/>
      <c r="F33" s="151"/>
      <c r="G33" s="154"/>
      <c r="H33" s="154"/>
      <c r="I33" s="147"/>
      <c r="J33" s="147"/>
    </row>
    <row r="34" spans="1:10" ht="15.75">
      <c r="A34" s="138" t="s">
        <v>79</v>
      </c>
      <c r="B34" s="156" t="s">
        <v>199</v>
      </c>
      <c r="C34" s="151"/>
      <c r="D34" s="151"/>
      <c r="E34" s="151"/>
      <c r="F34" s="151"/>
      <c r="G34" s="154"/>
      <c r="H34" s="154"/>
      <c r="I34" s="147"/>
      <c r="J34" s="147"/>
    </row>
    <row r="35" spans="1:10" ht="15.75">
      <c r="A35" s="138">
        <v>4</v>
      </c>
      <c r="B35" s="152" t="s">
        <v>80</v>
      </c>
      <c r="C35" s="153"/>
      <c r="D35" s="153"/>
      <c r="E35" s="153"/>
      <c r="F35" s="153"/>
      <c r="G35" s="155"/>
      <c r="H35" s="155"/>
      <c r="I35" s="147"/>
      <c r="J35" s="147"/>
    </row>
    <row r="36" spans="1:10" ht="15.75">
      <c r="A36" s="138" t="s">
        <v>83</v>
      </c>
      <c r="B36" s="156" t="s">
        <v>81</v>
      </c>
      <c r="C36" s="151"/>
      <c r="D36" s="151"/>
      <c r="E36" s="151"/>
      <c r="F36" s="151"/>
      <c r="G36" s="146"/>
      <c r="H36" s="146"/>
      <c r="I36" s="143"/>
      <c r="J36" s="147"/>
    </row>
    <row r="37" spans="1:10" ht="47.25">
      <c r="A37" s="138" t="s">
        <v>85</v>
      </c>
      <c r="B37" s="158" t="s">
        <v>88</v>
      </c>
      <c r="C37" s="159"/>
      <c r="D37" s="160"/>
      <c r="E37" s="160"/>
      <c r="F37" s="160"/>
      <c r="G37" s="161"/>
      <c r="H37" s="161"/>
      <c r="I37" s="143"/>
      <c r="J37" s="147"/>
    </row>
    <row r="38" spans="1:10" ht="31.5">
      <c r="A38" s="162" t="s">
        <v>87</v>
      </c>
      <c r="B38" s="163" t="s">
        <v>92</v>
      </c>
      <c r="C38" s="151"/>
      <c r="D38" s="151"/>
      <c r="E38" s="151"/>
      <c r="F38" s="151"/>
      <c r="G38" s="154"/>
      <c r="H38" s="154"/>
      <c r="I38" s="164"/>
      <c r="J38" s="147"/>
    </row>
    <row r="39" spans="1:10" ht="63">
      <c r="A39" s="138" t="s">
        <v>89</v>
      </c>
      <c r="B39" s="165" t="s">
        <v>200</v>
      </c>
      <c r="C39" s="157">
        <v>45667</v>
      </c>
      <c r="D39" s="157">
        <v>45838</v>
      </c>
      <c r="E39" s="157"/>
      <c r="F39" s="151">
        <v>45729</v>
      </c>
      <c r="G39" s="146">
        <v>1</v>
      </c>
      <c r="H39" s="146"/>
      <c r="I39" s="143"/>
      <c r="J39" s="147"/>
    </row>
    <row r="40" spans="1:10" ht="15.75">
      <c r="A40" s="166" t="s">
        <v>201</v>
      </c>
      <c r="B40" s="166"/>
      <c r="C40" s="166"/>
      <c r="D40" s="166"/>
      <c r="E40" s="114"/>
      <c r="F40" s="114"/>
      <c r="G40" s="114"/>
      <c r="H40" s="114"/>
      <c r="I40" s="114"/>
      <c r="J40" s="114"/>
    </row>
    <row r="41" spans="1:10" ht="15.75">
      <c r="A41" s="166" t="s">
        <v>202</v>
      </c>
      <c r="B41" s="167"/>
      <c r="C41" s="167"/>
      <c r="D41" s="167"/>
      <c r="E41" s="114"/>
      <c r="F41" s="114"/>
      <c r="G41" s="114"/>
      <c r="H41" s="114"/>
      <c r="I41" s="114"/>
      <c r="J41" s="114"/>
    </row>
    <row r="42" spans="1:10" ht="15.75">
      <c r="A42" s="166" t="s">
        <v>203</v>
      </c>
      <c r="B42" s="166"/>
      <c r="C42" s="167"/>
      <c r="D42" s="168"/>
      <c r="E42" s="114"/>
      <c r="F42" s="114"/>
      <c r="G42" s="114"/>
      <c r="H42" s="114"/>
      <c r="I42" s="114"/>
      <c r="J42" s="114"/>
    </row>
    <row r="43" spans="1:10" ht="15.75">
      <c r="A43" s="167"/>
      <c r="B43" s="167"/>
      <c r="C43" s="169"/>
      <c r="D43" s="167"/>
      <c r="E43" s="114"/>
      <c r="F43" s="114"/>
      <c r="G43" s="114"/>
      <c r="H43" s="114"/>
      <c r="I43" s="114"/>
      <c r="J43" s="114"/>
    </row>
    <row r="44" spans="1:10" ht="15.75">
      <c r="A44" s="114"/>
      <c r="B44" s="114"/>
      <c r="C44" s="114"/>
      <c r="D44" s="114"/>
      <c r="E44" s="114"/>
      <c r="F44" s="114"/>
      <c r="G44" s="114"/>
      <c r="H44" s="114"/>
      <c r="I44" s="114"/>
      <c r="J44" s="114"/>
    </row>
    <row r="45" spans="1:10" ht="15.75">
      <c r="A45" s="114"/>
      <c r="B45" s="114"/>
      <c r="C45" s="114"/>
      <c r="D45" s="114"/>
      <c r="E45" s="114"/>
      <c r="F45" s="114"/>
      <c r="G45" s="114"/>
      <c r="H45" s="114"/>
      <c r="I45" s="114"/>
      <c r="J45" s="114"/>
    </row>
    <row r="46" spans="1:10" ht="15.75">
      <c r="A46" s="37">
        <v>4</v>
      </c>
      <c r="B46" s="40" t="s">
        <v>81</v>
      </c>
      <c r="C46" s="41" t="s">
        <v>82</v>
      </c>
      <c r="D46" s="41" t="s">
        <v>82</v>
      </c>
      <c r="E46" s="38"/>
      <c r="F46" s="42"/>
      <c r="G46" s="38"/>
      <c r="H46" s="38"/>
      <c r="I46" s="38"/>
      <c r="J46" s="38"/>
    </row>
    <row r="47" spans="1:10" ht="63">
      <c r="A47" s="37" t="s">
        <v>83</v>
      </c>
      <c r="B47" s="40" t="s">
        <v>84</v>
      </c>
      <c r="C47" s="41"/>
      <c r="D47" s="41"/>
      <c r="E47" s="38"/>
      <c r="F47" s="38"/>
      <c r="G47" s="38"/>
      <c r="H47" s="38"/>
      <c r="I47" s="38"/>
      <c r="J47" s="38"/>
    </row>
    <row r="48" spans="1:10" ht="47.25">
      <c r="A48" s="37" t="s">
        <v>85</v>
      </c>
      <c r="B48" s="40" t="s">
        <v>86</v>
      </c>
      <c r="C48" s="41"/>
      <c r="D48" s="41"/>
      <c r="E48" s="38"/>
      <c r="F48" s="38"/>
      <c r="G48" s="38"/>
      <c r="H48" s="38"/>
      <c r="I48" s="38"/>
      <c r="J48" s="38"/>
    </row>
    <row r="49" spans="1:10" ht="47.25">
      <c r="A49" s="37" t="s">
        <v>87</v>
      </c>
      <c r="B49" s="40" t="s">
        <v>88</v>
      </c>
      <c r="C49" s="39"/>
      <c r="D49" s="39"/>
      <c r="E49" s="38"/>
      <c r="F49" s="38"/>
      <c r="G49" s="38"/>
      <c r="H49" s="38"/>
      <c r="I49" s="38"/>
      <c r="J49" s="38"/>
    </row>
    <row r="50" spans="1:10" ht="31.5">
      <c r="A50" s="37" t="s">
        <v>89</v>
      </c>
      <c r="B50" s="43" t="s">
        <v>90</v>
      </c>
      <c r="C50" s="41"/>
      <c r="D50" s="41" t="s">
        <v>82</v>
      </c>
      <c r="E50" s="38"/>
      <c r="F50" s="42">
        <v>45729</v>
      </c>
      <c r="G50" s="38"/>
      <c r="H50" s="38"/>
      <c r="I50" s="38"/>
      <c r="J50" s="38"/>
    </row>
    <row r="51" spans="1:10" ht="31.5">
      <c r="A51" s="37" t="s">
        <v>91</v>
      </c>
      <c r="B51" s="40" t="s">
        <v>92</v>
      </c>
      <c r="C51" s="39"/>
      <c r="D51" s="39"/>
      <c r="E51" s="38"/>
      <c r="F51" s="38"/>
      <c r="G51" s="38"/>
      <c r="H51" s="38"/>
      <c r="I51" s="38"/>
      <c r="J51" s="38"/>
    </row>
  </sheetData>
  <mergeCells count="16">
    <mergeCell ref="A14:B14"/>
    <mergeCell ref="A15:A17"/>
    <mergeCell ref="B15:B17"/>
    <mergeCell ref="C15:F15"/>
    <mergeCell ref="G15:G17"/>
    <mergeCell ref="C16:D16"/>
    <mergeCell ref="E16:F16"/>
    <mergeCell ref="A4:J4"/>
    <mergeCell ref="A5:J5"/>
    <mergeCell ref="I7:J7"/>
    <mergeCell ref="I8:J8"/>
    <mergeCell ref="C11:J11"/>
    <mergeCell ref="A13:B13"/>
    <mergeCell ref="H15:H17"/>
    <mergeCell ref="I15:I17"/>
    <mergeCell ref="J15:J17"/>
  </mergeCells>
  <pageMargins left="0.7" right="0.7" top="0.75" bottom="0.75" header="0.511811023622047" footer="0.511811023622047"/>
  <pageSetup paperSize="9" scale="47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J26"/>
  <sheetViews>
    <sheetView zoomScale="70" zoomScaleNormal="70" zoomScalePageLayoutView="70" workbookViewId="0">
      <selection activeCell="Q26" sqref="Q26"/>
    </sheetView>
  </sheetViews>
  <sheetFormatPr defaultColWidth="8.42578125" defaultRowHeight="15"/>
  <cols>
    <col min="1" max="1" width="5.85546875" style="45" customWidth="1"/>
    <col min="2" max="2" width="22.42578125" style="45" customWidth="1"/>
    <col min="3" max="3" width="13.140625" style="45" customWidth="1"/>
    <col min="4" max="4" width="14.42578125" style="45" customWidth="1"/>
    <col min="5" max="12" width="7.140625" style="45" hidden="1" customWidth="1"/>
    <col min="13" max="13" width="10.140625" style="45" customWidth="1"/>
    <col min="14" max="14" width="19.85546875" style="45" customWidth="1"/>
    <col min="15" max="15" width="12" style="45" customWidth="1"/>
    <col min="16" max="16" width="10.140625" style="45" customWidth="1"/>
    <col min="17" max="18" width="12.85546875" style="45" customWidth="1"/>
    <col min="19" max="19" width="16.140625" style="45" customWidth="1"/>
    <col min="20" max="21" width="9.140625" style="45" customWidth="1"/>
    <col min="22" max="22" width="10.7109375" style="45" customWidth="1"/>
    <col min="23" max="23" width="12.140625" style="45" customWidth="1"/>
    <col min="24" max="24" width="10.140625" style="45" customWidth="1"/>
    <col min="25" max="25" width="11.28515625" style="45" customWidth="1"/>
    <col min="26" max="26" width="10.140625" style="45" customWidth="1"/>
    <col min="27" max="27" width="9" style="45" customWidth="1"/>
    <col min="28" max="28" width="10.140625" style="45" customWidth="1"/>
    <col min="29" max="29" width="12" style="45" customWidth="1"/>
    <col min="30" max="31" width="10.140625" style="45" customWidth="1"/>
    <col min="32" max="32" width="8.28515625" style="45" customWidth="1"/>
    <col min="33" max="33" width="15.5703125" style="45" customWidth="1"/>
    <col min="34" max="34" width="10.85546875" style="45" customWidth="1"/>
    <col min="35" max="35" width="12.28515625" style="45" customWidth="1"/>
    <col min="36" max="36" width="16.85546875" style="45" customWidth="1"/>
    <col min="37" max="37" width="10.85546875" style="45" customWidth="1"/>
    <col min="38" max="38" width="11.140625" style="45" customWidth="1"/>
    <col min="39" max="39" width="11.5703125" style="45" customWidth="1"/>
    <col min="40" max="40" width="9.140625" style="45" customWidth="1"/>
    <col min="41" max="41" width="10.5703125" style="45" customWidth="1"/>
    <col min="42" max="42" width="9.140625" style="45" customWidth="1"/>
    <col min="43" max="43" width="11.85546875" style="45" customWidth="1"/>
    <col min="44" max="44" width="11.140625" style="45" customWidth="1"/>
    <col min="45" max="45" width="13.42578125" style="45" customWidth="1"/>
    <col min="46" max="47" width="12.7109375" style="45" customWidth="1"/>
    <col min="48" max="48" width="10.140625" style="45" customWidth="1"/>
    <col min="49" max="49" width="15.140625" style="45" customWidth="1"/>
    <col min="50" max="256" width="8.42578125" style="45"/>
    <col min="257" max="257" width="5.85546875" style="45" customWidth="1"/>
    <col min="258" max="258" width="22.42578125" style="45" customWidth="1"/>
    <col min="259" max="259" width="13.140625" style="45" customWidth="1"/>
    <col min="260" max="260" width="14.42578125" style="45" customWidth="1"/>
    <col min="261" max="268" width="7.140625" style="45" customWidth="1"/>
    <col min="269" max="270" width="10.140625" style="45" customWidth="1"/>
    <col min="271" max="271" width="12" style="45" customWidth="1"/>
    <col min="272" max="272" width="10.140625" style="45" customWidth="1"/>
    <col min="273" max="274" width="12.85546875" style="45" customWidth="1"/>
    <col min="275" max="275" width="16.140625" style="45" customWidth="1"/>
    <col min="276" max="277" width="9.140625" style="45" customWidth="1"/>
    <col min="278" max="278" width="10.7109375" style="45" customWidth="1"/>
    <col min="279" max="279" width="12.140625" style="45" customWidth="1"/>
    <col min="280" max="282" width="10.140625" style="45" customWidth="1"/>
    <col min="283" max="283" width="7.140625" style="45" customWidth="1"/>
    <col min="284" max="287" width="10.140625" style="45" customWidth="1"/>
    <col min="288" max="288" width="15.42578125" style="45" customWidth="1"/>
    <col min="289" max="290" width="10.85546875" style="45" customWidth="1"/>
    <col min="291" max="292" width="9.140625" style="45" customWidth="1"/>
    <col min="293" max="293" width="10.85546875" style="45" customWidth="1"/>
    <col min="294" max="294" width="11.140625" style="45" customWidth="1"/>
    <col min="295" max="295" width="11.5703125" style="45" customWidth="1"/>
    <col min="296" max="298" width="9.140625" style="45" customWidth="1"/>
    <col min="299" max="299" width="11.85546875" style="45" customWidth="1"/>
    <col min="300" max="300" width="11.140625" style="45" customWidth="1"/>
    <col min="301" max="301" width="13.42578125" style="45" customWidth="1"/>
    <col min="302" max="303" width="12.7109375" style="45" customWidth="1"/>
    <col min="304" max="304" width="10.140625" style="45" customWidth="1"/>
    <col min="305" max="305" width="15.140625" style="45" customWidth="1"/>
    <col min="306" max="512" width="8.42578125" style="45"/>
    <col min="513" max="513" width="5.85546875" style="45" customWidth="1"/>
    <col min="514" max="514" width="22.42578125" style="45" customWidth="1"/>
    <col min="515" max="515" width="13.140625" style="45" customWidth="1"/>
    <col min="516" max="516" width="14.42578125" style="45" customWidth="1"/>
    <col min="517" max="524" width="7.140625" style="45" customWidth="1"/>
    <col min="525" max="526" width="10.140625" style="45" customWidth="1"/>
    <col min="527" max="527" width="12" style="45" customWidth="1"/>
    <col min="528" max="528" width="10.140625" style="45" customWidth="1"/>
    <col min="529" max="530" width="12.85546875" style="45" customWidth="1"/>
    <col min="531" max="531" width="16.140625" style="45" customWidth="1"/>
    <col min="532" max="533" width="9.140625" style="45" customWidth="1"/>
    <col min="534" max="534" width="10.7109375" style="45" customWidth="1"/>
    <col min="535" max="535" width="12.140625" style="45" customWidth="1"/>
    <col min="536" max="538" width="10.140625" style="45" customWidth="1"/>
    <col min="539" max="539" width="7.140625" style="45" customWidth="1"/>
    <col min="540" max="543" width="10.140625" style="45" customWidth="1"/>
    <col min="544" max="544" width="15.42578125" style="45" customWidth="1"/>
    <col min="545" max="546" width="10.85546875" style="45" customWidth="1"/>
    <col min="547" max="548" width="9.140625" style="45" customWidth="1"/>
    <col min="549" max="549" width="10.85546875" style="45" customWidth="1"/>
    <col min="550" max="550" width="11.140625" style="45" customWidth="1"/>
    <col min="551" max="551" width="11.5703125" style="45" customWidth="1"/>
    <col min="552" max="554" width="9.140625" style="45" customWidth="1"/>
    <col min="555" max="555" width="11.85546875" style="45" customWidth="1"/>
    <col min="556" max="556" width="11.140625" style="45" customWidth="1"/>
    <col min="557" max="557" width="13.42578125" style="45" customWidth="1"/>
    <col min="558" max="559" width="12.7109375" style="45" customWidth="1"/>
    <col min="560" max="560" width="10.140625" style="45" customWidth="1"/>
    <col min="561" max="561" width="15.140625" style="45" customWidth="1"/>
    <col min="562" max="768" width="8.42578125" style="45"/>
    <col min="769" max="769" width="5.85546875" style="45" customWidth="1"/>
    <col min="770" max="770" width="22.42578125" style="45" customWidth="1"/>
    <col min="771" max="771" width="13.140625" style="45" customWidth="1"/>
    <col min="772" max="772" width="14.42578125" style="45" customWidth="1"/>
    <col min="773" max="780" width="7.140625" style="45" customWidth="1"/>
    <col min="781" max="782" width="10.140625" style="45" customWidth="1"/>
    <col min="783" max="783" width="12" style="45" customWidth="1"/>
    <col min="784" max="784" width="10.140625" style="45" customWidth="1"/>
    <col min="785" max="786" width="12.85546875" style="45" customWidth="1"/>
    <col min="787" max="787" width="16.140625" style="45" customWidth="1"/>
    <col min="788" max="789" width="9.140625" style="45" customWidth="1"/>
    <col min="790" max="790" width="10.7109375" style="45" customWidth="1"/>
    <col min="791" max="791" width="12.140625" style="45" customWidth="1"/>
    <col min="792" max="794" width="10.140625" style="45" customWidth="1"/>
    <col min="795" max="795" width="7.140625" style="45" customWidth="1"/>
    <col min="796" max="799" width="10.140625" style="45" customWidth="1"/>
    <col min="800" max="800" width="15.42578125" style="45" customWidth="1"/>
    <col min="801" max="802" width="10.85546875" style="45" customWidth="1"/>
    <col min="803" max="804" width="9.140625" style="45" customWidth="1"/>
    <col min="805" max="805" width="10.85546875" style="45" customWidth="1"/>
    <col min="806" max="806" width="11.140625" style="45" customWidth="1"/>
    <col min="807" max="807" width="11.5703125" style="45" customWidth="1"/>
    <col min="808" max="810" width="9.140625" style="45" customWidth="1"/>
    <col min="811" max="811" width="11.85546875" style="45" customWidth="1"/>
    <col min="812" max="812" width="11.140625" style="45" customWidth="1"/>
    <col min="813" max="813" width="13.42578125" style="45" customWidth="1"/>
    <col min="814" max="815" width="12.7109375" style="45" customWidth="1"/>
    <col min="816" max="816" width="10.140625" style="45" customWidth="1"/>
    <col min="817" max="817" width="15.140625" style="45" customWidth="1"/>
    <col min="818" max="1024" width="8.42578125" style="45"/>
  </cols>
  <sheetData>
    <row r="1" spans="1:49" ht="18.75">
      <c r="AW1" s="46" t="s">
        <v>96</v>
      </c>
    </row>
    <row r="2" spans="1:49" ht="18.75">
      <c r="AW2" s="7" t="s">
        <v>97</v>
      </c>
    </row>
    <row r="3" spans="1:49" ht="18.75">
      <c r="AW3" s="7" t="s">
        <v>98</v>
      </c>
    </row>
    <row r="4" spans="1:49" ht="18.75">
      <c r="AW4" s="7"/>
    </row>
    <row r="5" spans="1:49" ht="15.75">
      <c r="A5" s="109" t="str">
        <f>'[1]1. паспорт местоположение'!A5</f>
        <v>Год раскрытия информации: 2025 год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</row>
    <row r="6" spans="1:49" ht="18.75">
      <c r="AW6" s="7"/>
    </row>
    <row r="7" spans="1:49" ht="18.75">
      <c r="A7" s="94" t="s">
        <v>1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</row>
    <row r="8" spans="1:49" ht="18.75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</row>
    <row r="9" spans="1:49" ht="15.75">
      <c r="A9" s="110" t="str">
        <f>'[1]1. паспорт местоположение'!A9</f>
        <v>АО «Рязанская областная электорсетевая компания»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</row>
    <row r="10" spans="1:49" ht="15.75">
      <c r="A10" s="92" t="s">
        <v>3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</row>
    <row r="11" spans="1:49" ht="18.75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</row>
    <row r="12" spans="1:49">
      <c r="A12" s="107" t="str">
        <f>'1. паспорт местоположение'!A8:C8</f>
        <v>P_ROEK_OFIS_1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</row>
    <row r="13" spans="1:49" ht="15.75" hidden="1">
      <c r="A13" s="92" t="s">
        <v>5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</row>
    <row r="14" spans="1:49" ht="18.75" hidden="1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</row>
    <row r="15" spans="1:49" hidden="1">
      <c r="A15" s="108" t="str">
        <f>'1. паспорт местоположение'!A11:C11</f>
        <v xml:space="preserve">Приобретение МФУ 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</row>
    <row r="16" spans="1:49" ht="15.75" hidden="1">
      <c r="A16" s="92" t="s">
        <v>7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</row>
    <row r="17" spans="1:49" hidden="1">
      <c r="A17" s="106"/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</row>
    <row r="18" spans="1:49" hidden="1">
      <c r="A18" s="106"/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</row>
    <row r="19" spans="1:49" hidden="1">
      <c r="A19" s="106"/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</row>
    <row r="20" spans="1:49" hidden="1">
      <c r="A20" s="106"/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</row>
    <row r="21" spans="1:49" hidden="1">
      <c r="A21" s="104" t="s">
        <v>99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</row>
    <row r="22" spans="1:49" ht="15.75" customHeight="1">
      <c r="A22" s="97" t="s">
        <v>100</v>
      </c>
      <c r="B22" s="105" t="s">
        <v>101</v>
      </c>
      <c r="C22" s="97" t="s">
        <v>102</v>
      </c>
      <c r="D22" s="97" t="s">
        <v>103</v>
      </c>
      <c r="E22" s="97" t="s">
        <v>104</v>
      </c>
      <c r="F22" s="97"/>
      <c r="G22" s="97"/>
      <c r="H22" s="97"/>
      <c r="I22" s="97"/>
      <c r="J22" s="97"/>
      <c r="K22" s="97"/>
      <c r="L22" s="97"/>
      <c r="M22" s="97" t="s">
        <v>105</v>
      </c>
      <c r="N22" s="97" t="s">
        <v>106</v>
      </c>
      <c r="O22" s="97" t="s">
        <v>107</v>
      </c>
      <c r="P22" s="97" t="s">
        <v>108</v>
      </c>
      <c r="Q22" s="97" t="s">
        <v>109</v>
      </c>
      <c r="R22" s="97" t="s">
        <v>110</v>
      </c>
      <c r="S22" s="97" t="s">
        <v>111</v>
      </c>
      <c r="T22" s="97" t="s">
        <v>112</v>
      </c>
      <c r="U22" s="97"/>
      <c r="V22" s="99" t="s">
        <v>113</v>
      </c>
      <c r="W22" s="99" t="s">
        <v>114</v>
      </c>
      <c r="X22" s="97" t="s">
        <v>115</v>
      </c>
      <c r="Y22" s="97" t="s">
        <v>116</v>
      </c>
      <c r="Z22" s="97" t="s">
        <v>117</v>
      </c>
      <c r="AA22" s="103" t="s">
        <v>118</v>
      </c>
      <c r="AB22" s="97" t="s">
        <v>119</v>
      </c>
      <c r="AC22" s="97" t="s">
        <v>120</v>
      </c>
      <c r="AD22" s="97" t="s">
        <v>121</v>
      </c>
      <c r="AE22" s="97" t="s">
        <v>122</v>
      </c>
      <c r="AF22" s="97" t="s">
        <v>123</v>
      </c>
      <c r="AG22" s="97" t="s">
        <v>124</v>
      </c>
      <c r="AH22" s="97"/>
      <c r="AI22" s="97"/>
      <c r="AJ22" s="97"/>
      <c r="AK22" s="97"/>
      <c r="AL22" s="97"/>
      <c r="AM22" s="97" t="s">
        <v>125</v>
      </c>
      <c r="AN22" s="97"/>
      <c r="AO22" s="97"/>
      <c r="AP22" s="97"/>
      <c r="AQ22" s="97" t="s">
        <v>126</v>
      </c>
      <c r="AR22" s="97"/>
      <c r="AS22" s="97" t="s">
        <v>127</v>
      </c>
      <c r="AT22" s="97" t="s">
        <v>128</v>
      </c>
      <c r="AU22" s="97" t="s">
        <v>129</v>
      </c>
      <c r="AV22" s="97" t="s">
        <v>130</v>
      </c>
      <c r="AW22" s="98" t="s">
        <v>131</v>
      </c>
    </row>
    <row r="23" spans="1:49" ht="15.75" customHeight="1">
      <c r="A23" s="97"/>
      <c r="B23" s="105"/>
      <c r="C23" s="97"/>
      <c r="D23" s="97"/>
      <c r="E23" s="99" t="s">
        <v>132</v>
      </c>
      <c r="F23" s="99" t="s">
        <v>93</v>
      </c>
      <c r="G23" s="99" t="s">
        <v>94</v>
      </c>
      <c r="H23" s="99" t="s">
        <v>95</v>
      </c>
      <c r="I23" s="100" t="s">
        <v>133</v>
      </c>
      <c r="J23" s="100" t="s">
        <v>134</v>
      </c>
      <c r="K23" s="100" t="s">
        <v>135</v>
      </c>
      <c r="L23" s="99" t="s">
        <v>136</v>
      </c>
      <c r="M23" s="97"/>
      <c r="N23" s="97"/>
      <c r="O23" s="97"/>
      <c r="P23" s="97"/>
      <c r="Q23" s="97"/>
      <c r="R23" s="97"/>
      <c r="S23" s="97"/>
      <c r="T23" s="101" t="s">
        <v>56</v>
      </c>
      <c r="U23" s="101" t="s">
        <v>137</v>
      </c>
      <c r="V23" s="99"/>
      <c r="W23" s="99"/>
      <c r="X23" s="97"/>
      <c r="Y23" s="97"/>
      <c r="Z23" s="97"/>
      <c r="AA23" s="97"/>
      <c r="AB23" s="97"/>
      <c r="AC23" s="97"/>
      <c r="AD23" s="97"/>
      <c r="AE23" s="97"/>
      <c r="AF23" s="97"/>
      <c r="AG23" s="97" t="s">
        <v>138</v>
      </c>
      <c r="AH23" s="97"/>
      <c r="AI23" s="97" t="s">
        <v>139</v>
      </c>
      <c r="AJ23" s="97"/>
      <c r="AK23" s="97" t="s">
        <v>140</v>
      </c>
      <c r="AL23" s="97" t="s">
        <v>141</v>
      </c>
      <c r="AM23" s="97" t="s">
        <v>142</v>
      </c>
      <c r="AN23" s="97" t="s">
        <v>143</v>
      </c>
      <c r="AO23" s="97" t="s">
        <v>144</v>
      </c>
      <c r="AP23" s="97" t="s">
        <v>145</v>
      </c>
      <c r="AQ23" s="97" t="s">
        <v>146</v>
      </c>
      <c r="AR23" s="102" t="s">
        <v>137</v>
      </c>
      <c r="AS23" s="97"/>
      <c r="AT23" s="97"/>
      <c r="AU23" s="97"/>
      <c r="AV23" s="97"/>
      <c r="AW23" s="98"/>
    </row>
    <row r="24" spans="1:49" ht="186.6" customHeight="1">
      <c r="A24" s="97"/>
      <c r="B24" s="105"/>
      <c r="C24" s="97"/>
      <c r="D24" s="97"/>
      <c r="E24" s="99"/>
      <c r="F24" s="99"/>
      <c r="G24" s="99"/>
      <c r="H24" s="99"/>
      <c r="I24" s="100"/>
      <c r="J24" s="100"/>
      <c r="K24" s="100"/>
      <c r="L24" s="99"/>
      <c r="M24" s="97"/>
      <c r="N24" s="97"/>
      <c r="O24" s="97"/>
      <c r="P24" s="97"/>
      <c r="Q24" s="97"/>
      <c r="R24" s="97"/>
      <c r="S24" s="97"/>
      <c r="T24" s="101"/>
      <c r="U24" s="101"/>
      <c r="V24" s="99"/>
      <c r="W24" s="99"/>
      <c r="X24" s="97"/>
      <c r="Y24" s="97"/>
      <c r="Z24" s="97"/>
      <c r="AA24" s="97"/>
      <c r="AB24" s="97"/>
      <c r="AC24" s="97"/>
      <c r="AD24" s="97"/>
      <c r="AE24" s="97"/>
      <c r="AF24" s="97"/>
      <c r="AG24" s="47" t="s">
        <v>147</v>
      </c>
      <c r="AH24" s="47" t="s">
        <v>148</v>
      </c>
      <c r="AI24" s="48" t="s">
        <v>56</v>
      </c>
      <c r="AJ24" s="48" t="s">
        <v>137</v>
      </c>
      <c r="AK24" s="97"/>
      <c r="AL24" s="97"/>
      <c r="AM24" s="97"/>
      <c r="AN24" s="97"/>
      <c r="AO24" s="97"/>
      <c r="AP24" s="97"/>
      <c r="AQ24" s="97"/>
      <c r="AR24" s="102"/>
      <c r="AS24" s="97"/>
      <c r="AT24" s="97"/>
      <c r="AU24" s="97"/>
      <c r="AV24" s="97"/>
      <c r="AW24" s="98"/>
    </row>
    <row r="25" spans="1:49" s="50" customFormat="1" ht="11.25">
      <c r="A25" s="49">
        <v>1</v>
      </c>
      <c r="B25" s="49">
        <v>2</v>
      </c>
      <c r="C25" s="49">
        <v>4</v>
      </c>
      <c r="D25" s="49">
        <v>5</v>
      </c>
      <c r="E25" s="49">
        <v>6</v>
      </c>
      <c r="F25" s="49">
        <f t="shared" ref="F25:AW25" si="0">E25+1</f>
        <v>7</v>
      </c>
      <c r="G25" s="49">
        <f t="shared" si="0"/>
        <v>8</v>
      </c>
      <c r="H25" s="49">
        <f t="shared" si="0"/>
        <v>9</v>
      </c>
      <c r="I25" s="49">
        <f t="shared" si="0"/>
        <v>10</v>
      </c>
      <c r="J25" s="49">
        <f t="shared" si="0"/>
        <v>11</v>
      </c>
      <c r="K25" s="49">
        <f t="shared" si="0"/>
        <v>12</v>
      </c>
      <c r="L25" s="49">
        <f t="shared" si="0"/>
        <v>13</v>
      </c>
      <c r="M25" s="49">
        <f t="shared" si="0"/>
        <v>14</v>
      </c>
      <c r="N25" s="49">
        <f t="shared" si="0"/>
        <v>15</v>
      </c>
      <c r="O25" s="49">
        <f t="shared" si="0"/>
        <v>16</v>
      </c>
      <c r="P25" s="49">
        <f t="shared" si="0"/>
        <v>17</v>
      </c>
      <c r="Q25" s="49">
        <f t="shared" si="0"/>
        <v>18</v>
      </c>
      <c r="R25" s="49">
        <f t="shared" si="0"/>
        <v>19</v>
      </c>
      <c r="S25" s="49">
        <f t="shared" si="0"/>
        <v>20</v>
      </c>
      <c r="T25" s="49">
        <f t="shared" si="0"/>
        <v>21</v>
      </c>
      <c r="U25" s="49">
        <f t="shared" si="0"/>
        <v>22</v>
      </c>
      <c r="V25" s="49">
        <f t="shared" si="0"/>
        <v>23</v>
      </c>
      <c r="W25" s="49">
        <f t="shared" si="0"/>
        <v>24</v>
      </c>
      <c r="X25" s="49">
        <f t="shared" si="0"/>
        <v>25</v>
      </c>
      <c r="Y25" s="49">
        <f t="shared" si="0"/>
        <v>26</v>
      </c>
      <c r="Z25" s="49">
        <f t="shared" si="0"/>
        <v>27</v>
      </c>
      <c r="AA25" s="49">
        <f t="shared" si="0"/>
        <v>28</v>
      </c>
      <c r="AB25" s="49">
        <f t="shared" si="0"/>
        <v>29</v>
      </c>
      <c r="AC25" s="49">
        <f t="shared" si="0"/>
        <v>30</v>
      </c>
      <c r="AD25" s="49">
        <f t="shared" si="0"/>
        <v>31</v>
      </c>
      <c r="AE25" s="49">
        <f t="shared" si="0"/>
        <v>32</v>
      </c>
      <c r="AF25" s="49">
        <f t="shared" si="0"/>
        <v>33</v>
      </c>
      <c r="AG25" s="49">
        <f t="shared" si="0"/>
        <v>34</v>
      </c>
      <c r="AH25" s="49">
        <f t="shared" si="0"/>
        <v>35</v>
      </c>
      <c r="AI25" s="49">
        <f t="shared" si="0"/>
        <v>36</v>
      </c>
      <c r="AJ25" s="49">
        <f t="shared" si="0"/>
        <v>37</v>
      </c>
      <c r="AK25" s="49">
        <f t="shared" si="0"/>
        <v>38</v>
      </c>
      <c r="AL25" s="49">
        <f t="shared" si="0"/>
        <v>39</v>
      </c>
      <c r="AM25" s="49">
        <f t="shared" si="0"/>
        <v>40</v>
      </c>
      <c r="AN25" s="49">
        <f t="shared" si="0"/>
        <v>41</v>
      </c>
      <c r="AO25" s="49">
        <f t="shared" si="0"/>
        <v>42</v>
      </c>
      <c r="AP25" s="49">
        <f t="shared" si="0"/>
        <v>43</v>
      </c>
      <c r="AQ25" s="49">
        <f t="shared" si="0"/>
        <v>44</v>
      </c>
      <c r="AR25" s="49">
        <f t="shared" si="0"/>
        <v>45</v>
      </c>
      <c r="AS25" s="49">
        <f t="shared" si="0"/>
        <v>46</v>
      </c>
      <c r="AT25" s="49">
        <f t="shared" si="0"/>
        <v>47</v>
      </c>
      <c r="AU25" s="49">
        <f t="shared" si="0"/>
        <v>48</v>
      </c>
      <c r="AV25" s="49">
        <f t="shared" si="0"/>
        <v>49</v>
      </c>
      <c r="AW25" s="49">
        <f t="shared" si="0"/>
        <v>50</v>
      </c>
    </row>
    <row r="26" spans="1:49" s="90" customFormat="1" ht="103.5" customHeight="1">
      <c r="A26" s="71">
        <v>1</v>
      </c>
      <c r="B26" s="72" t="s">
        <v>174</v>
      </c>
      <c r="C26" s="72"/>
      <c r="D26" s="71"/>
      <c r="E26" s="71"/>
      <c r="F26" s="71"/>
      <c r="G26" s="71"/>
      <c r="H26" s="71"/>
      <c r="I26" s="71"/>
      <c r="J26" s="71"/>
      <c r="K26" s="71"/>
      <c r="L26" s="71"/>
      <c r="M26" s="72"/>
      <c r="N26" s="73" t="s">
        <v>149</v>
      </c>
      <c r="O26" s="74" t="s">
        <v>175</v>
      </c>
      <c r="P26" s="72" t="s">
        <v>17</v>
      </c>
      <c r="Q26" s="75">
        <v>541.66666999999995</v>
      </c>
      <c r="R26" s="76" t="s">
        <v>172</v>
      </c>
      <c r="S26" s="75">
        <v>541.66666999999995</v>
      </c>
      <c r="T26" s="77" t="s">
        <v>150</v>
      </c>
      <c r="U26" s="77" t="s">
        <v>150</v>
      </c>
      <c r="V26" s="78">
        <v>3</v>
      </c>
      <c r="W26" s="78">
        <v>3</v>
      </c>
      <c r="X26" s="74" t="s">
        <v>151</v>
      </c>
      <c r="Y26" s="79" t="s">
        <v>173</v>
      </c>
      <c r="Z26" s="80" t="s">
        <v>152</v>
      </c>
      <c r="AA26" s="81"/>
      <c r="AB26" s="82"/>
      <c r="AC26" s="83">
        <v>541.66666999999995</v>
      </c>
      <c r="AD26" s="84" t="s">
        <v>153</v>
      </c>
      <c r="AE26" s="85">
        <v>650</v>
      </c>
      <c r="AF26" s="82"/>
      <c r="AG26" s="86">
        <v>32514594872</v>
      </c>
      <c r="AH26" s="77" t="s">
        <v>154</v>
      </c>
      <c r="AI26" s="81"/>
      <c r="AJ26" s="81"/>
      <c r="AK26" s="81"/>
      <c r="AL26" s="87">
        <v>45726</v>
      </c>
      <c r="AM26" s="88" t="s">
        <v>155</v>
      </c>
      <c r="AN26" s="72"/>
      <c r="AO26" s="87">
        <v>45726</v>
      </c>
      <c r="AP26" s="77" t="s">
        <v>156</v>
      </c>
      <c r="AQ26" s="81"/>
      <c r="AR26" s="87">
        <v>45727</v>
      </c>
      <c r="AS26" s="76" t="s">
        <v>157</v>
      </c>
      <c r="AT26" s="89" t="s">
        <v>157</v>
      </c>
      <c r="AU26" s="89" t="s">
        <v>158</v>
      </c>
      <c r="AV26" s="72"/>
      <c r="AW26" s="72"/>
    </row>
  </sheetData>
  <mergeCells count="68">
    <mergeCell ref="A5:AW5"/>
    <mergeCell ref="A7:AW7"/>
    <mergeCell ref="A8:AW8"/>
    <mergeCell ref="A9:AW9"/>
    <mergeCell ref="A10:AW10"/>
    <mergeCell ref="A11:AW11"/>
    <mergeCell ref="A12:AW12"/>
    <mergeCell ref="A13:AW13"/>
    <mergeCell ref="A14:AW14"/>
    <mergeCell ref="A15:AW15"/>
    <mergeCell ref="A16:AW16"/>
    <mergeCell ref="A17:AW17"/>
    <mergeCell ref="A18:AW18"/>
    <mergeCell ref="A19:AW19"/>
    <mergeCell ref="A20:AW20"/>
    <mergeCell ref="A21:AW21"/>
    <mergeCell ref="A22:A24"/>
    <mergeCell ref="B22:B24"/>
    <mergeCell ref="C22:C24"/>
    <mergeCell ref="D22:D24"/>
    <mergeCell ref="E22:L22"/>
    <mergeCell ref="M22:M24"/>
    <mergeCell ref="N22:N24"/>
    <mergeCell ref="O22:O24"/>
    <mergeCell ref="P22:P24"/>
    <mergeCell ref="Q22:Q24"/>
    <mergeCell ref="R22:R24"/>
    <mergeCell ref="S22:S24"/>
    <mergeCell ref="T22:U22"/>
    <mergeCell ref="V22:V24"/>
    <mergeCell ref="W22:W24"/>
    <mergeCell ref="X22:X24"/>
    <mergeCell ref="Y22:Y24"/>
    <mergeCell ref="Z22:Z24"/>
    <mergeCell ref="AA22:AA24"/>
    <mergeCell ref="AB22:AB24"/>
    <mergeCell ref="AC22:AC24"/>
    <mergeCell ref="AD22:AD24"/>
    <mergeCell ref="AE22:AE24"/>
    <mergeCell ref="AF22:AF24"/>
    <mergeCell ref="AG22:AL22"/>
    <mergeCell ref="AM22:AP22"/>
    <mergeCell ref="AQ22:AR22"/>
    <mergeCell ref="AS22:AS24"/>
    <mergeCell ref="AT22:AT24"/>
    <mergeCell ref="AU22:AU24"/>
    <mergeCell ref="AM23:AM24"/>
    <mergeCell ref="AN23:AN24"/>
    <mergeCell ref="AO23:AO24"/>
    <mergeCell ref="AP23:AP24"/>
    <mergeCell ref="AQ23:AQ24"/>
    <mergeCell ref="AR23:AR24"/>
    <mergeCell ref="AV22:AV24"/>
    <mergeCell ref="AW22:AW24"/>
    <mergeCell ref="E23:E24"/>
    <mergeCell ref="F23:F24"/>
    <mergeCell ref="G23:G24"/>
    <mergeCell ref="H23:H24"/>
    <mergeCell ref="I23:I24"/>
    <mergeCell ref="J23:J24"/>
    <mergeCell ref="K23:K24"/>
    <mergeCell ref="L23:L24"/>
    <mergeCell ref="T23:T24"/>
    <mergeCell ref="U23:U24"/>
    <mergeCell ref="AG23:AH23"/>
    <mergeCell ref="AI23:AJ23"/>
    <mergeCell ref="AK23:AK24"/>
    <mergeCell ref="AL23:AL24"/>
  </mergeCells>
  <pageMargins left="0.7" right="0.7" top="0.75" bottom="0.75" header="0.511811023622047" footer="0.511811023622047"/>
  <pageSetup paperSize="9" scale="16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J18"/>
  <sheetViews>
    <sheetView zoomScale="85" zoomScaleNormal="85" workbookViewId="0">
      <selection activeCell="I41" sqref="I41"/>
    </sheetView>
  </sheetViews>
  <sheetFormatPr defaultColWidth="9.140625" defaultRowHeight="15"/>
  <cols>
    <col min="1" max="1" width="33.5703125" style="51" customWidth="1"/>
    <col min="2" max="2" width="23.28515625" style="51" customWidth="1"/>
    <col min="3" max="6" width="12.7109375" style="51" customWidth="1"/>
    <col min="7" max="7" width="11.85546875" style="51" customWidth="1"/>
    <col min="8" max="8" width="11.140625" style="51" customWidth="1"/>
    <col min="9" max="9" width="13.5703125" style="51" customWidth="1"/>
    <col min="10" max="10" width="11.5703125" style="51" customWidth="1"/>
    <col min="11" max="254" width="9.140625" style="51"/>
    <col min="255" max="255" width="29.85546875" style="51" customWidth="1"/>
    <col min="256" max="259" width="12.7109375" style="51" customWidth="1"/>
    <col min="260" max="260" width="11.7109375" style="51" customWidth="1"/>
    <col min="261" max="261" width="11.85546875" style="51" customWidth="1"/>
    <col min="262" max="510" width="9.140625" style="51"/>
    <col min="511" max="511" width="29.85546875" style="51" customWidth="1"/>
    <col min="512" max="515" width="12.7109375" style="51" customWidth="1"/>
    <col min="516" max="516" width="11.7109375" style="51" customWidth="1"/>
    <col min="517" max="517" width="11.85546875" style="51" customWidth="1"/>
    <col min="518" max="766" width="9.140625" style="51"/>
    <col min="767" max="767" width="29.85546875" style="51" customWidth="1"/>
    <col min="768" max="771" width="12.7109375" style="51" customWidth="1"/>
    <col min="772" max="772" width="11.7109375" style="51" customWidth="1"/>
    <col min="773" max="773" width="11.85546875" style="51" customWidth="1"/>
    <col min="774" max="1022" width="9.140625" style="51"/>
    <col min="1023" max="1023" width="29.85546875" style="51" customWidth="1"/>
    <col min="1024" max="1024" width="12.7109375" style="51" customWidth="1"/>
  </cols>
  <sheetData>
    <row r="2" spans="1:13">
      <c r="A2" s="52" t="s">
        <v>2</v>
      </c>
      <c r="B2" s="52"/>
    </row>
    <row r="4" spans="1:13">
      <c r="A4" s="52" t="s">
        <v>159</v>
      </c>
      <c r="B4" s="52"/>
    </row>
    <row r="7" spans="1:13" ht="33.75" customHeight="1">
      <c r="A7" s="53"/>
      <c r="B7" s="111" t="s">
        <v>160</v>
      </c>
      <c r="C7" s="112" t="s">
        <v>161</v>
      </c>
      <c r="D7" s="112"/>
      <c r="E7" s="112"/>
      <c r="F7" s="112"/>
      <c r="G7" s="112" t="s">
        <v>162</v>
      </c>
      <c r="H7" s="113" t="s">
        <v>163</v>
      </c>
      <c r="I7" s="113"/>
      <c r="J7" s="113"/>
    </row>
    <row r="8" spans="1:13" ht="33.75">
      <c r="A8" s="56"/>
      <c r="B8" s="111"/>
      <c r="C8" s="57" t="s">
        <v>164</v>
      </c>
      <c r="D8" s="57" t="s">
        <v>165</v>
      </c>
      <c r="E8" s="57" t="s">
        <v>166</v>
      </c>
      <c r="F8" s="57" t="s">
        <v>167</v>
      </c>
      <c r="G8" s="112"/>
      <c r="H8" s="55" t="s">
        <v>168</v>
      </c>
      <c r="I8" s="55" t="s">
        <v>169</v>
      </c>
      <c r="J8" s="55" t="s">
        <v>170</v>
      </c>
    </row>
    <row r="9" spans="1:13" ht="33.75" customHeight="1">
      <c r="A9" s="58" t="s">
        <v>6</v>
      </c>
      <c r="B9" s="59" t="s">
        <v>171</v>
      </c>
      <c r="C9" s="60">
        <v>165</v>
      </c>
      <c r="D9" s="60">
        <v>168</v>
      </c>
      <c r="E9" s="60">
        <v>162.5</v>
      </c>
      <c r="F9" s="60">
        <v>162.5</v>
      </c>
      <c r="G9" s="54">
        <v>2025</v>
      </c>
      <c r="H9" s="60">
        <f>F9</f>
        <v>162.5</v>
      </c>
      <c r="I9" s="38">
        <f>ROUND(H9*4/1000,4)</f>
        <v>0.65</v>
      </c>
      <c r="J9" s="61">
        <f>ROUND(I9/1.2,4)</f>
        <v>0.54169999999999996</v>
      </c>
      <c r="L9" s="51">
        <f>F9*3</f>
        <v>487.5</v>
      </c>
      <c r="M9" s="62">
        <f>L9/1.2</f>
        <v>406.25</v>
      </c>
    </row>
    <row r="10" spans="1:13">
      <c r="A10" s="58"/>
      <c r="B10" s="59"/>
      <c r="C10" s="63"/>
      <c r="D10" s="63"/>
      <c r="E10" s="63"/>
      <c r="F10" s="63"/>
      <c r="G10" s="54"/>
      <c r="H10" s="38"/>
      <c r="I10" s="38"/>
      <c r="J10" s="64"/>
    </row>
    <row r="11" spans="1:13">
      <c r="A11" s="58"/>
      <c r="B11" s="65"/>
      <c r="C11" s="63"/>
      <c r="D11" s="63"/>
      <c r="E11" s="63"/>
      <c r="F11" s="63"/>
      <c r="G11" s="54"/>
      <c r="H11" s="38"/>
      <c r="I11" s="38"/>
      <c r="J11" s="38"/>
    </row>
    <row r="12" spans="1:13">
      <c r="A12" s="58"/>
      <c r="B12" s="59"/>
      <c r="C12" s="63"/>
      <c r="D12" s="63"/>
      <c r="E12" s="63"/>
      <c r="F12" s="63"/>
      <c r="G12" s="54"/>
      <c r="H12" s="38"/>
      <c r="I12" s="38"/>
      <c r="J12" s="38"/>
    </row>
    <row r="13" spans="1:13">
      <c r="A13" s="58"/>
      <c r="B13" s="59"/>
      <c r="C13" s="63"/>
      <c r="D13" s="63"/>
      <c r="E13" s="63"/>
      <c r="F13" s="63"/>
      <c r="G13" s="54"/>
      <c r="H13" s="38"/>
      <c r="I13" s="38"/>
      <c r="J13" s="38"/>
      <c r="L13" s="66"/>
      <c r="M13" s="66"/>
    </row>
    <row r="14" spans="1:13">
      <c r="A14" s="58"/>
      <c r="B14" s="59"/>
      <c r="C14" s="63"/>
      <c r="D14" s="63"/>
      <c r="E14" s="63"/>
      <c r="F14" s="63"/>
      <c r="G14" s="54"/>
      <c r="H14" s="38"/>
      <c r="I14" s="38"/>
      <c r="J14" s="38"/>
    </row>
    <row r="17" spans="3:17">
      <c r="C17" s="67"/>
      <c r="E17" s="68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spans="3:17">
      <c r="E18" s="68"/>
      <c r="G18" s="70"/>
      <c r="H18" s="69"/>
      <c r="I18" s="69"/>
      <c r="J18" s="69"/>
      <c r="K18" s="69"/>
      <c r="L18" s="69"/>
      <c r="M18" s="69"/>
      <c r="N18" s="69"/>
      <c r="O18" s="69"/>
      <c r="P18" s="69"/>
      <c r="Q18" s="69"/>
    </row>
  </sheetData>
  <mergeCells count="4">
    <mergeCell ref="B7:B8"/>
    <mergeCell ref="C7:F7"/>
    <mergeCell ref="G7:G8"/>
    <mergeCell ref="H7:J7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22</vt:i4>
      </vt:variant>
    </vt:vector>
  </HeadingPairs>
  <TitlesOfParts>
    <vt:vector size="27" baseType="lpstr">
      <vt:lpstr>1. паспорт местоположение</vt:lpstr>
      <vt:lpstr>2 паспорт описание</vt:lpstr>
      <vt:lpstr>3. КСГ</vt:lpstr>
      <vt:lpstr>5.паспорт отчет о закупке</vt:lpstr>
      <vt:lpstr>6.Ком_предложения</vt:lpstr>
      <vt:lpstr>'1. паспорт местоположение'!Print_Titles_0</vt:lpstr>
      <vt:lpstr>'2 паспорт описание'!Print_Titles_0</vt:lpstr>
      <vt:lpstr>'1. паспорт местоположение'!Print_Titles_0_0</vt:lpstr>
      <vt:lpstr>'2 паспорт описание'!Print_Titles_0_0</vt:lpstr>
      <vt:lpstr>'1. паспорт местоположение'!Print_Titles_0_0_0</vt:lpstr>
      <vt:lpstr>'2 паспорт описание'!Print_Titles_0_0_0</vt:lpstr>
      <vt:lpstr>'1. паспорт местоположение'!Print_Titles_0_0_0_0</vt:lpstr>
      <vt:lpstr>'2 паспорт описание'!Print_Titles_0_0_0_0</vt:lpstr>
      <vt:lpstr>'1. паспорт местоположение'!Print_Titles_0_0_0_0_0</vt:lpstr>
      <vt:lpstr>'2 паспорт описание'!Print_Titles_0_0_0_0_0</vt:lpstr>
      <vt:lpstr>'1. паспорт местоположение'!Print_Titles_0_0_0_0_0_0</vt:lpstr>
      <vt:lpstr>'2 паспорт описание'!Print_Titles_0_0_0_0_0_0</vt:lpstr>
      <vt:lpstr>'1. паспорт местоположение'!Print_Titles_0_0_0_0_0_0_0</vt:lpstr>
      <vt:lpstr>'2 паспорт описание'!Print_Titles_0_0_0_0_0_0_0</vt:lpstr>
      <vt:lpstr>'1. паспорт местоположение'!Print_Titles_0_0_0_0_0_0_0_0</vt:lpstr>
      <vt:lpstr>'2 паспорт описание'!Print_Titles_0_0_0_0_0_0_0_0</vt:lpstr>
      <vt:lpstr>'1. паспорт местоположение'!Заголовки_для_печати</vt:lpstr>
      <vt:lpstr>'2 паспорт описание'!Заголовки_для_печати</vt:lpstr>
      <vt:lpstr>'1. паспорт местоположение'!Область_печати</vt:lpstr>
      <vt:lpstr>'2 паспорт описание'!Область_печати</vt:lpstr>
      <vt:lpstr>'3. КСГ'!Область_печати</vt:lpstr>
      <vt:lpstr>'6.Ком_предложения'!Область_печати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Антимонов Максим Сергеевич</dc:creator>
  <dc:description/>
  <cp:lastModifiedBy>Федорищев Алексей Георгиевич</cp:lastModifiedBy>
  <cp:revision>20</cp:revision>
  <cp:lastPrinted>2015-11-30T15:00:03Z</cp:lastPrinted>
  <dcterms:created xsi:type="dcterms:W3CDTF">2015-08-16T15:31:05Z</dcterms:created>
  <dcterms:modified xsi:type="dcterms:W3CDTF">2026-04-18T08:59:30Z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